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C:\Users\gpink\Desktop\"/>
    </mc:Choice>
  </mc:AlternateContent>
  <xr:revisionPtr revIDLastSave="0" documentId="13_ncr:1_{FAE88E48-59D1-40F7-BB8E-AC022A72C1BC}" xr6:coauthVersionLast="40" xr6:coauthVersionMax="40" xr10:uidLastSave="{00000000-0000-0000-0000-000000000000}"/>
  <bookViews>
    <workbookView xWindow="-108" yWindow="-108" windowWidth="16608" windowHeight="8856" xr2:uid="{00000000-000D-0000-FFFF-FFFF00000000}"/>
  </bookViews>
  <sheets>
    <sheet name="Table of Contents" sheetId="2" r:id="rId1"/>
    <sheet name="CH10MODEL" sheetId="1" r:id="rId2"/>
  </sheets>
  <definedNames>
    <definedName name="_xlnm.Print_Area" localSheetId="1">CH10MODEL!$A$1:$H$228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50" i="1" l="1"/>
  <c r="I249" i="1"/>
  <c r="H249" i="1"/>
  <c r="G249" i="1"/>
  <c r="F249" i="1"/>
  <c r="F251" i="1" s="1"/>
  <c r="E249" i="1"/>
  <c r="D249" i="1"/>
  <c r="C249" i="1"/>
  <c r="B249" i="1"/>
  <c r="E248" i="1"/>
  <c r="E251" i="1" s="1"/>
  <c r="F248" i="1"/>
  <c r="G248" i="1"/>
  <c r="G251" i="1" s="1"/>
  <c r="H248" i="1"/>
  <c r="H251" i="1" s="1"/>
  <c r="I248" i="1"/>
  <c r="I251" i="1" s="1"/>
  <c r="E250" i="1"/>
  <c r="F250" i="1"/>
  <c r="G250" i="1"/>
  <c r="H250" i="1"/>
  <c r="I250" i="1"/>
  <c r="D250" i="1"/>
  <c r="C250" i="1"/>
  <c r="D248" i="1"/>
  <c r="D251" i="1" s="1"/>
  <c r="C248" i="1"/>
  <c r="C251" i="1" s="1"/>
  <c r="B248" i="1"/>
  <c r="C256" i="1" l="1"/>
  <c r="C255" i="1"/>
  <c r="C257" i="1" s="1"/>
  <c r="E256" i="1"/>
  <c r="E255" i="1"/>
  <c r="E257" i="1" s="1"/>
  <c r="G256" i="1"/>
  <c r="G255" i="1"/>
  <c r="G257" i="1" s="1"/>
  <c r="D256" i="1"/>
  <c r="D255" i="1"/>
  <c r="D257" i="1" s="1"/>
  <c r="I256" i="1"/>
  <c r="I255" i="1"/>
  <c r="I257" i="1" s="1"/>
  <c r="H256" i="1"/>
  <c r="H255" i="1"/>
  <c r="H257" i="1" s="1"/>
  <c r="F256" i="1"/>
  <c r="F255" i="1"/>
  <c r="F257" i="1" s="1"/>
  <c r="B251" i="1"/>
  <c r="E174" i="1"/>
  <c r="B256" i="1" l="1"/>
  <c r="B255" i="1"/>
  <c r="B257" i="1" s="1"/>
  <c r="B258" i="1" s="1"/>
  <c r="G258" i="1"/>
  <c r="I258" i="1"/>
  <c r="F258" i="1"/>
  <c r="D258" i="1"/>
  <c r="C258" i="1"/>
  <c r="E258" i="1"/>
  <c r="H258" i="1"/>
  <c r="E73" i="1"/>
  <c r="E74" i="1" s="1"/>
  <c r="E75" i="1" s="1"/>
  <c r="E76" i="1" s="1"/>
  <c r="D73" i="1"/>
  <c r="D74" i="1" s="1"/>
  <c r="D75" i="1" s="1"/>
  <c r="D76" i="1" s="1"/>
  <c r="C73" i="1"/>
  <c r="D51" i="1"/>
  <c r="G72" i="1" s="1"/>
  <c r="G73" i="1" s="1"/>
  <c r="D50" i="1"/>
  <c r="C50" i="1"/>
  <c r="C52" i="1" s="1"/>
  <c r="C53" i="1" s="1"/>
  <c r="D45" i="1"/>
  <c r="C45" i="1"/>
  <c r="D41" i="1"/>
  <c r="C41" i="1"/>
  <c r="H72" i="1" l="1"/>
  <c r="H73" i="1" s="1"/>
  <c r="H74" i="1" s="1"/>
  <c r="H75" i="1" s="1"/>
  <c r="H76" i="1" s="1"/>
  <c r="I72" i="1"/>
  <c r="I73" i="1" s="1"/>
  <c r="I74" i="1" s="1"/>
  <c r="I75" i="1" s="1"/>
  <c r="I76" i="1" s="1"/>
  <c r="G74" i="1"/>
  <c r="G75" i="1" s="1"/>
  <c r="G76" i="1" s="1"/>
  <c r="C74" i="1"/>
  <c r="C75" i="1" s="1"/>
  <c r="C76" i="1" s="1"/>
  <c r="D52" i="1"/>
  <c r="C54" i="1"/>
  <c r="C55" i="1" s="1"/>
  <c r="E95" i="1"/>
  <c r="E100" i="1" s="1"/>
  <c r="H78" i="1" l="1"/>
  <c r="H79" i="1" s="1"/>
  <c r="D77" i="1"/>
  <c r="D78" i="1"/>
  <c r="D79" i="1" s="1"/>
  <c r="H77" i="1"/>
  <c r="D53" i="1"/>
  <c r="D54" i="1" s="1"/>
  <c r="D55" i="1" s="1"/>
  <c r="E181" i="1"/>
  <c r="E180" i="1"/>
  <c r="E175" i="1"/>
  <c r="F153" i="1"/>
  <c r="F152" i="1"/>
  <c r="F151" i="1"/>
  <c r="F150" i="1"/>
  <c r="H150" i="1"/>
  <c r="G153" i="1"/>
  <c r="G152" i="1"/>
  <c r="G151" i="1"/>
  <c r="G150" i="1"/>
  <c r="E131" i="1"/>
  <c r="G111" i="1"/>
  <c r="F114" i="1"/>
  <c r="F113" i="1"/>
  <c r="F112" i="1"/>
  <c r="F111" i="1"/>
  <c r="B111" i="1"/>
  <c r="E136" i="1" l="1"/>
  <c r="E140" i="1" s="1"/>
  <c r="E144" i="1" s="1"/>
  <c r="E145" i="1" s="1"/>
  <c r="B202" i="1"/>
  <c r="B201" i="1"/>
  <c r="B197" i="1"/>
  <c r="B200" i="1"/>
  <c r="B203" i="1"/>
  <c r="B199" i="1"/>
  <c r="B198" i="1"/>
  <c r="C201" i="1"/>
  <c r="E201" i="1" s="1"/>
  <c r="C197" i="1"/>
  <c r="E197" i="1" s="1"/>
  <c r="C203" i="1"/>
  <c r="E203" i="1" s="1"/>
  <c r="C199" i="1"/>
  <c r="E199" i="1" s="1"/>
  <c r="C200" i="1"/>
  <c r="E200" i="1" s="1"/>
  <c r="C202" i="1"/>
  <c r="E202" i="1" s="1"/>
  <c r="C198" i="1"/>
  <c r="E198" i="1" s="1"/>
  <c r="E182" i="1"/>
  <c r="E176" i="1"/>
  <c r="B153" i="1"/>
  <c r="D153" i="1" s="1"/>
  <c r="B151" i="1"/>
  <c r="C151" i="1" s="1"/>
  <c r="E151" i="1" s="1"/>
  <c r="B152" i="1"/>
  <c r="D152" i="1" s="1"/>
  <c r="B150" i="1"/>
  <c r="C150" i="1" s="1"/>
  <c r="E150" i="1" s="1"/>
  <c r="D111" i="1"/>
  <c r="C111" i="1"/>
  <c r="E111" i="1" s="1"/>
  <c r="B114" i="1"/>
  <c r="E105" i="1"/>
  <c r="E106" i="1" s="1"/>
  <c r="B113" i="1"/>
  <c r="B112" i="1"/>
  <c r="H111" i="1" l="1"/>
  <c r="D151" i="1"/>
  <c r="C153" i="1"/>
  <c r="H151" i="1"/>
  <c r="D150" i="1"/>
  <c r="I150" i="1" s="1"/>
  <c r="C152" i="1"/>
  <c r="H152" i="1" s="1"/>
  <c r="D113" i="1"/>
  <c r="C113" i="1"/>
  <c r="D112" i="1"/>
  <c r="C112" i="1"/>
  <c r="D114" i="1"/>
  <c r="C114" i="1"/>
  <c r="E153" i="1" l="1"/>
  <c r="H153" i="1"/>
  <c r="I151" i="1"/>
  <c r="E152" i="1"/>
  <c r="I152" i="1" s="1"/>
  <c r="E114" i="1"/>
  <c r="G114" i="1"/>
  <c r="E113" i="1"/>
  <c r="G113" i="1"/>
  <c r="E112" i="1"/>
  <c r="G112" i="1"/>
  <c r="I153" i="1" l="1"/>
  <c r="H112" i="1"/>
  <c r="H114" i="1"/>
  <c r="H113" i="1"/>
</calcChain>
</file>

<file path=xl/sharedStrings.xml><?xml version="1.0" encoding="utf-8"?>
<sst xmlns="http://schemas.openxmlformats.org/spreadsheetml/2006/main" count="190" uniqueCount="167">
  <si>
    <t>Probability</t>
  </si>
  <si>
    <t>Tax rate</t>
  </si>
  <si>
    <t>Taxes</t>
  </si>
  <si>
    <t>following manner:</t>
  </si>
  <si>
    <t>the model and experiment with it, this will increase your understanding of the concepts, and it will surely help you when you</t>
  </si>
  <si>
    <t>4.  We assume that you know the basics of Excel, but that you have not encountered some of its features or that you may need a</t>
  </si>
  <si>
    <t>End of Model</t>
  </si>
  <si>
    <t>more about the calculations in the model.</t>
  </si>
  <si>
    <t>CCC</t>
  </si>
  <si>
    <t>use spreadsheet models for other purposes, especially any problem sets or cases assigned for this course.</t>
  </si>
  <si>
    <t>2.  Start by reading the chapter in its entirety.</t>
  </si>
  <si>
    <t>R(Rd)</t>
  </si>
  <si>
    <t xml:space="preserve">VL = VU = EBIT / R(ReU) = </t>
  </si>
  <si>
    <t>Initial data and conditions hold for New England Clinical Laboratories, Inc.:</t>
  </si>
  <si>
    <t>D</t>
  </si>
  <si>
    <t xml:space="preserve">E = V − D = </t>
  </si>
  <si>
    <t>R(ReL) = R(ReU) + {[R(ReU) − R(Rd)] X (D/E)} =</t>
  </si>
  <si>
    <t>We can easily expand the illustration to show New England’s value and CCC at various debt levels:</t>
  </si>
  <si>
    <t>D (000s)</t>
  </si>
  <si>
    <t>V</t>
  </si>
  <si>
    <t>E</t>
  </si>
  <si>
    <t>D/V</t>
  </si>
  <si>
    <t>E/V</t>
  </si>
  <si>
    <t>R(Re)</t>
  </si>
  <si>
    <t>Assume that all of the previous assumptions hold except these two:</t>
  </si>
  <si>
    <t>R(Rd) =</t>
  </si>
  <si>
    <t>When New England has zero debt but pays taxes, and its expected EBIT is increased to $4 million, its value with zero debt</t>
  </si>
  <si>
    <t>VU = EBIT X (1 - T) / R(ReU) =</t>
  </si>
  <si>
    <t>VL = VU + T X D =</t>
  </si>
  <si>
    <t>CCC = [wd × R(Rd)] + [we × R(ReL)] =</t>
  </si>
  <si>
    <t>R(ReL) = R(ReU) + {[R(ReU) − R(Rd)] × (1 − T) × (D/E)} =</t>
  </si>
  <si>
    <t>New England’s cost of equity and its CCC at a debt level of $10 million are:</t>
  </si>
  <si>
    <t>CCC = [wd × R(Rd) × (1-T)] + [we × R(ReL)] =</t>
  </si>
  <si>
    <t>Again, we can easily expand the illustration to include additional debt levels:</t>
  </si>
  <si>
    <t>R(Rd) × (1-T)</t>
  </si>
  <si>
    <t>EBIT =</t>
  </si>
  <si>
    <r>
      <t>R(ReU</t>
    </r>
    <r>
      <rPr>
        <sz val="12"/>
        <color theme="3"/>
        <rFont val="Times New Roman"/>
        <family val="1"/>
      </rPr>
      <t>) =</t>
    </r>
  </si>
  <si>
    <t>D =</t>
  </si>
  <si>
    <t>Tc = corporate tax rate =</t>
  </si>
  <si>
    <t>Te = personal tax rate on equity returns =</t>
  </si>
  <si>
    <t>Td = personal tax rate on debt returns =</t>
  </si>
  <si>
    <t>Gain from leverage = {[1 - (1 - Tc) × (1 - Te) / 1- Td) × D} =</t>
  </si>
  <si>
    <t>VU = EBIT × (1 - Tc) / R(ReU)</t>
  </si>
  <si>
    <t>Gain from leverage = T X D =</t>
  </si>
  <si>
    <t>VL = VU + gain from leverage =</t>
  </si>
  <si>
    <t>Under the Miller model, the value of an unlevered firm, the gain from leverage, and the value of a levered firm are:</t>
  </si>
  <si>
    <t>The addition of personal taxes to the model significantly lowers the benefit derived from corporate debt financing.</t>
  </si>
  <si>
    <t>R(ReU) =</t>
  </si>
  <si>
    <t xml:space="preserve">Debt = </t>
  </si>
  <si>
    <t>Under MM with taxes, the value of an unlevered firm, the gain from leverage, and the value of a levered firm are:</t>
  </si>
  <si>
    <t>VU = EBIT × (1 - Tc) × (1 - Te) / R(ReU) × (1 - Te)</t>
  </si>
  <si>
    <t>Chapter 10 -- Capital Structure</t>
  </si>
  <si>
    <t>UNDERSTANDING HEALTHCARE FINANCIAL MANAGEMENT</t>
  </si>
  <si>
    <t>in the text, see if the model has a matching calculation. Use the Table of Contents tab for improved navigation of the model.</t>
  </si>
  <si>
    <t>Table of Contents</t>
  </si>
  <si>
    <r>
      <t>IMPACT OF DEBT FINANCING ON RISK AND RETURN</t>
    </r>
    <r>
      <rPr>
        <b/>
        <sz val="11"/>
        <color indexed="14"/>
        <rFont val="Times New Roman"/>
        <family val="1"/>
      </rPr>
      <t xml:space="preserve"> (PAGE 418)</t>
    </r>
  </si>
  <si>
    <r>
      <t>MM WITHOUT TAXES</t>
    </r>
    <r>
      <rPr>
        <b/>
        <sz val="11"/>
        <color indexed="14"/>
        <rFont val="Times New Roman"/>
        <family val="1"/>
      </rPr>
      <t xml:space="preserve"> (PAGE 427)</t>
    </r>
  </si>
  <si>
    <r>
      <t>MM WITH CORPORATE TAXES</t>
    </r>
    <r>
      <rPr>
        <b/>
        <sz val="11"/>
        <color indexed="14"/>
        <rFont val="Times New Roman"/>
        <family val="1"/>
      </rPr>
      <t xml:space="preserve"> (PAGE 429)</t>
    </r>
  </si>
  <si>
    <r>
      <t>MILLER MODEL</t>
    </r>
    <r>
      <rPr>
        <b/>
        <sz val="11"/>
        <color indexed="14"/>
        <rFont val="Times New Roman"/>
        <family val="1"/>
      </rPr>
      <t xml:space="preserve"> (PAGE 433)</t>
    </r>
  </si>
  <si>
    <t>IMPACT OF DEBT FINANCING ON RISK AND RETURN (PAGE 418)</t>
  </si>
  <si>
    <t>MM WITHOUT TAXES (PAGE 427)</t>
  </si>
  <si>
    <t>MM WITH CORPORATE TAXES (PAGE 429)</t>
  </si>
  <si>
    <t>MILLER MODEL (PAGE 433)</t>
  </si>
  <si>
    <t>Page numbers in parentheses correspond to the textbook.</t>
  </si>
  <si>
    <t>Note: Each link takes you directly to that section in the next tab, CH10MODEL.</t>
  </si>
  <si>
    <r>
      <t xml:space="preserve">more </t>
    </r>
    <r>
      <rPr>
        <b/>
        <sz val="10"/>
        <color rgb="FF000080"/>
        <rFont val="Times New Roman"/>
        <family val="1"/>
      </rPr>
      <t>about</t>
    </r>
    <r>
      <rPr>
        <b/>
        <sz val="10"/>
        <color indexed="18"/>
        <rFont val="Times New Roman"/>
        <family val="1"/>
      </rPr>
      <t xml:space="preserve"> Excel at the same time you learn about</t>
    </r>
    <r>
      <rPr>
        <b/>
        <sz val="10"/>
        <color rgb="FF000080"/>
        <rFont val="Times New Roman"/>
        <family val="1"/>
      </rPr>
      <t xml:space="preserve"> capital structure concepts.</t>
    </r>
  </si>
  <si>
    <t>This spreadsheet model performs some of the calculations contained in Chapter 10. We recommend that you use the model in the</t>
  </si>
  <si>
    <t>1.  First, recognize that you do not have to use this model at all to understand capital structure concepts. However, if you do use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</si>
  <si>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</si>
  <si>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</si>
  <si>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</si>
  <si>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</si>
  <si>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Exhibit 10.1 Super Health, Inc: Projected Financial Statements Under Two Financing Alternatives</t>
  </si>
  <si>
    <t>Balance Sheets:</t>
  </si>
  <si>
    <t>All Equity</t>
  </si>
  <si>
    <t>Debt/Equity</t>
  </si>
  <si>
    <t>Current assets</t>
  </si>
  <si>
    <t>Fixed assets</t>
  </si>
  <si>
    <t>Total assets</t>
  </si>
  <si>
    <t>Total equity</t>
  </si>
  <si>
    <t>Total claims</t>
  </si>
  <si>
    <t xml:space="preserve">Assume that a new business, Super Health, Inc., is being formed. The business requires $200,000 in assets to begin operation, and </t>
  </si>
  <si>
    <t>only two financing alternatives are available to it: (1) all equity or (2) 50 percent debt and 50 percent equity. Exhibit 10.1 contains</t>
  </si>
  <si>
    <t>the business’s projected starting balance sheet and first year’s income statement under the two financing alternatives:</t>
  </si>
  <si>
    <t>Income statements:</t>
  </si>
  <si>
    <t>Revenues</t>
  </si>
  <si>
    <t>Operating costs</t>
  </si>
  <si>
    <t xml:space="preserve">    Operating income (EBIT)</t>
  </si>
  <si>
    <t>Interest expense</t>
  </si>
  <si>
    <t xml:space="preserve">    Taxable income</t>
  </si>
  <si>
    <t>Net income</t>
  </si>
  <si>
    <t>Return on equity</t>
  </si>
  <si>
    <t>Interest rate</t>
  </si>
  <si>
    <t>Bank loan</t>
  </si>
  <si>
    <t xml:space="preserve">Under all-equity financing, the projected ROE is $35,000/$200,000 = 0.175 = 17.5%. But with 50 percent debt financing, projected </t>
  </si>
  <si>
    <t xml:space="preserve">ROE increases to $28,000/$100,000 = 28%. The key here is that although net income decreases with debt financing, so does the </t>
  </si>
  <si>
    <t>amount of owner-supplied capital, and the equity requirement decreases proportionally more than does net income.</t>
  </si>
  <si>
    <t>To understand the risk-increasing characteristics of debt financing, consider Exhibit 10.2. Here, we recognize that Super Health,</t>
  </si>
  <si>
    <t xml:space="preserve"> like all businesses, is risky. The owners do not know precisely what the first year's revenues and operating costs will be. Assume</t>
  </si>
  <si>
    <t xml:space="preserve">operating income can be as low as $0 or as high as $100,000 in the business's first year of operations. Furthermore, assume that </t>
  </si>
  <si>
    <t xml:space="preserve">there is a 25 percent chance that the worst case will occur, a 25 percent chance that the best case will occur, and a 50 percent chance </t>
  </si>
  <si>
    <t xml:space="preserve">that the Exhibit 10.1 forecast, with an operating income of $50,000, will be realized. </t>
  </si>
  <si>
    <t>Exhibit 10.2 Super Health Inc.: Partial Income Statements in an Uncertain World</t>
  </si>
  <si>
    <t>Operating income (EBIT)</t>
  </si>
  <si>
    <t>Expected ROE</t>
  </si>
  <si>
    <t>Return on equity (ROE)</t>
  </si>
  <si>
    <t>Standard deviation of exp ROE</t>
  </si>
  <si>
    <t>All equity</t>
  </si>
  <si>
    <t>Variance of expected ROE</t>
  </si>
  <si>
    <t xml:space="preserve">If we measure owners' risk by the standard deviation of ROE, we see that the return is more risky when 50 percent debt financing is </t>
  </si>
  <si>
    <t>financing is $23.3 million:</t>
  </si>
  <si>
    <t>With $10 million of debt in a world with taxes, New England’s total market value rises to $26.3 million:</t>
  </si>
  <si>
    <t>Therefore, the value of New England’s equity must be $16.3 million:</t>
  </si>
  <si>
    <r>
      <t>TRADE-OFF MODELS</t>
    </r>
    <r>
      <rPr>
        <b/>
        <sz val="11"/>
        <color indexed="14"/>
        <rFont val="Times New Roman"/>
        <family val="1"/>
      </rPr>
      <t xml:space="preserve"> (PAGE 443)</t>
    </r>
  </si>
  <si>
    <t>PV of financial</t>
  </si>
  <si>
    <t>distress costs</t>
  </si>
  <si>
    <t>MM value of</t>
  </si>
  <si>
    <t>levered firm</t>
  </si>
  <si>
    <t>unlevered firm</t>
  </si>
  <si>
    <t>financial distress</t>
  </si>
  <si>
    <t>levered firm with</t>
  </si>
  <si>
    <t>ROE versus 12.4 percent standard deviation in the zero-debt alternative.</t>
  </si>
  <si>
    <t>used. More precisely, owners' risk is twice as much in the 50 percent debt financing alternative: 24.7 percent standard deviation of</t>
  </si>
  <si>
    <t>In an MM world without taxes, financial leverage does not matter: The value of the firm (V) and its cost of capital (CCC) are</t>
  </si>
  <si>
    <t>independent of the amount of debt financing used. The additional risk imposed by the use of debt financing increases the cost of</t>
  </si>
  <si>
    <t>equity just enough to counteract any benefit that results from the fact that debt costs are lower than equity costs.</t>
  </si>
  <si>
    <t>In an MM world with corporate taxes, financial leverage does matter: The value of the firm (V) is maximized and its cost of</t>
  </si>
  <si>
    <t>capital (CCC) is minimized if it uses virtually 100 percent debt financing. The increase in value results from the tax deductibility</t>
  </si>
  <si>
    <t>of interest payments, which causes both the cost of debt and the increase in the cost of equity to be reduced by (1 - T).</t>
  </si>
  <si>
    <t xml:space="preserve">If the MM model with corporate taxes were correct, a firm’s value would rise continuously as it moved from zero debt toward </t>
  </si>
  <si>
    <t>100 percent debt.  However, the present value of the costs associated with potential future financial distress would cause VL to</t>
  </si>
  <si>
    <t xml:space="preserve">decline as the level of debt increases. Therefore, in the MM with corporate taxes model, the relationship between a firm’s value </t>
  </si>
  <si>
    <t>and its use of leverage takes this form when financial distress costs are added:</t>
  </si>
  <si>
    <t>Exhibit 10.4 Net Effect of Financial Leverage on the Value of the Firm</t>
  </si>
  <si>
    <t>Optimal amount of debt</t>
  </si>
  <si>
    <t>TRADEOFF MODELS (PAGE 443)</t>
  </si>
  <si>
    <t xml:space="preserve">With zero debt, the $20 million represents all-equity value. Now, assume that New England decides to use $10 million of debt </t>
  </si>
  <si>
    <t>financing. According to Proposition I, its total value will not change, so the business’s equity value must fall to $10 million:</t>
  </si>
  <si>
    <t xml:space="preserve">If New England begins to use debt, it can borrow at a rate R(Rd) = 8%. New England's cost of equitycR(ReL) and its CCC at a </t>
  </si>
  <si>
    <t>debt level of $10 million are:</t>
  </si>
  <si>
    <t>Miller's model shows how leverage affects firms’ values when both personal and corporate taxes are included. Assume the</t>
  </si>
  <si>
    <t>following:</t>
  </si>
  <si>
    <t>T =</t>
  </si>
  <si>
    <t>As the amount of debt increases, financial distress costs become increasingly important, offsetting some of the tax advantages.  At</t>
  </si>
  <si>
    <t xml:space="preserve">At the top of the vertical line titles "optimal amount of debt", the marginal tax shelter benefits of additional debt are exactly offset </t>
  </si>
  <si>
    <t>by the marginal disadvantages of debt, and beyond this point, the marginal disadvantages outweigh the marginal benefits.  Thus</t>
  </si>
  <si>
    <t>the optimal amount of debt is $10,000,000 where the MM value of levered firm with financial distress is maximized.</t>
  </si>
  <si>
    <t>INTEGRATIVE APPLICATION (PAGE XXX)</t>
  </si>
  <si>
    <t>EBIT per year, in perpetuity (in millions)</t>
  </si>
  <si>
    <t>Required rate of return on equity - unlevered</t>
  </si>
  <si>
    <t>PV of financial distress costs (in millions)</t>
  </si>
  <si>
    <t>Debt Level (in millions of dollars)</t>
  </si>
  <si>
    <t xml:space="preserve">R(Rd) </t>
  </si>
  <si>
    <t xml:space="preserve">R(Re) </t>
  </si>
  <si>
    <t xml:space="preserve">Prob (FD) </t>
  </si>
  <si>
    <t>Mr. Harris's analyis is as follows:</t>
  </si>
  <si>
    <r>
      <t>V</t>
    </r>
    <r>
      <rPr>
        <b/>
        <vertAlign val="subscript"/>
        <sz val="10"/>
        <color rgb="FF002060"/>
        <rFont val="Times New Roman"/>
        <family val="1"/>
      </rPr>
      <t>U</t>
    </r>
  </si>
  <si>
    <t xml:space="preserve">T × D   </t>
  </si>
  <si>
    <t>PV of VD</t>
  </si>
  <si>
    <r>
      <t>V</t>
    </r>
    <r>
      <rPr>
        <b/>
        <vertAlign val="subscript"/>
        <sz val="10"/>
        <color rgb="FF002060"/>
        <rFont val="Times New Roman"/>
        <family val="1"/>
      </rPr>
      <t>L</t>
    </r>
  </si>
  <si>
    <t>Ms. Broske’s analysis is as follows:</t>
  </si>
  <si>
    <r>
      <t>E = V</t>
    </r>
    <r>
      <rPr>
        <b/>
        <vertAlign val="subscript"/>
        <sz val="10"/>
        <color rgb="FF002060"/>
        <rFont val="Times New Roman"/>
        <family val="1"/>
      </rPr>
      <t>L</t>
    </r>
    <r>
      <rPr>
        <b/>
        <sz val="10"/>
        <color rgb="FF002060"/>
        <rFont val="Times New Roman"/>
        <family val="1"/>
      </rPr>
      <t xml:space="preserve"> – D </t>
    </r>
  </si>
  <si>
    <r>
      <t>w</t>
    </r>
    <r>
      <rPr>
        <b/>
        <vertAlign val="subscript"/>
        <sz val="10"/>
        <color rgb="FF002060"/>
        <rFont val="Times New Roman"/>
        <family val="1"/>
      </rPr>
      <t>d</t>
    </r>
    <r>
      <rPr>
        <b/>
        <sz val="10"/>
        <color rgb="FF002060"/>
        <rFont val="Times New Roman"/>
        <family val="1"/>
      </rPr>
      <t xml:space="preserve"> = D / V</t>
    </r>
    <r>
      <rPr>
        <b/>
        <vertAlign val="subscript"/>
        <sz val="10"/>
        <color rgb="FF002060"/>
        <rFont val="Times New Roman"/>
        <family val="1"/>
      </rPr>
      <t>L</t>
    </r>
    <r>
      <rPr>
        <b/>
        <sz val="10"/>
        <color rgb="FF002060"/>
        <rFont val="Times New Roman"/>
        <family val="1"/>
      </rPr>
      <t xml:space="preserve"> </t>
    </r>
  </si>
  <si>
    <r>
      <t>w</t>
    </r>
    <r>
      <rPr>
        <b/>
        <vertAlign val="subscript"/>
        <sz val="10"/>
        <color rgb="FF002060"/>
        <rFont val="Times New Roman"/>
        <family val="1"/>
      </rPr>
      <t>e</t>
    </r>
    <r>
      <rPr>
        <b/>
        <sz val="10"/>
        <color rgb="FF002060"/>
        <rFont val="Times New Roman"/>
        <family val="1"/>
      </rPr>
      <t xml:space="preserve"> = E  / V</t>
    </r>
    <r>
      <rPr>
        <b/>
        <vertAlign val="subscript"/>
        <sz val="10"/>
        <color rgb="FF002060"/>
        <rFont val="Times New Roman"/>
        <family val="1"/>
      </rPr>
      <t>L</t>
    </r>
    <r>
      <rPr>
        <b/>
        <sz val="10"/>
        <color rgb="FF002060"/>
        <rFont val="Times New Roman"/>
        <family val="1"/>
      </rPr>
      <t xml:space="preserve"> </t>
    </r>
  </si>
  <si>
    <t xml:space="preserve">CCC </t>
  </si>
  <si>
    <t>The predicted cost-of-capital schedule and probability of financial distress (FD) are as follows:</t>
  </si>
  <si>
    <r>
      <t>INTEGRATIVE APPLICATION</t>
    </r>
    <r>
      <rPr>
        <b/>
        <sz val="11"/>
        <color indexed="14"/>
        <rFont val="Times New Roman"/>
        <family val="1"/>
      </rPr>
      <t xml:space="preserve"> (PAGE XXX)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</si>
</sst>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%"/>
    <numFmt numFmtId="165" formatCode="&quot;$&quot;#,##0"/>
    <numFmt numFmtId="166" formatCode="&quot;$&quot;#,##0.00"/>
    <numFmt numFmtId="167" formatCode="0.000%"/>
  </numFmts>
  <fonts count="24" x14ac:knownFonts="1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8"/>
      <name val="Times New Roman"/>
      <family val="1"/>
    </font>
    <font>
      <u/>
      <sz val="10"/>
      <color indexed="12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4"/>
      <name val="Times New Roman"/>
      <family val="1"/>
    </font>
    <font>
      <b/>
      <sz val="11"/>
      <color indexed="14"/>
      <name val="Times New Roman"/>
      <family val="1"/>
    </font>
    <font>
      <sz val="10"/>
      <name val="Times New Roman"/>
      <family val="1"/>
    </font>
    <font>
      <sz val="12"/>
      <color theme="3"/>
      <name val="Times New Roman"/>
      <family val="1"/>
    </font>
    <font>
      <b/>
      <sz val="10"/>
      <color indexed="62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80"/>
      <name val="Times New Roman"/>
      <family val="1"/>
    </font>
    <font>
      <b/>
      <u/>
      <sz val="10"/>
      <color indexed="12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b/>
      <i/>
      <sz val="10"/>
      <color indexed="18"/>
      <name val="Times New Roman"/>
      <family val="1"/>
    </font>
    <font>
      <b/>
      <sz val="10"/>
      <color rgb="FF002060"/>
      <name val="Times New Roman"/>
      <family val="1"/>
    </font>
    <font>
      <b/>
      <vertAlign val="subscript"/>
      <sz val="10"/>
      <color rgb="FF002060"/>
      <name val="Times New Roman"/>
      <family val="1"/>
    </font>
    <font>
      <b/>
      <sz val="11"/>
      <color rgb="FF00206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14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9" fillId="0" borderId="0"/>
  </cellStyleXfs>
  <cellXfs count="93">
    <xf numFmtId="0" fontId="0" fillId="0" borderId="0" xfId="0"/>
    <xf numFmtId="0" fontId="2" fillId="0" borderId="0" xfId="0" applyFont="1"/>
    <xf numFmtId="0" fontId="5" fillId="0" borderId="0" xfId="0" applyFont="1"/>
    <xf numFmtId="9" fontId="2" fillId="0" borderId="0" xfId="0" applyNumberFormat="1" applyFont="1"/>
    <xf numFmtId="0" fontId="6" fillId="0" borderId="0" xfId="1" applyAlignment="1" applyProtection="1">
      <alignment horizontal="right"/>
    </xf>
    <xf numFmtId="164" fontId="2" fillId="0" borderId="0" xfId="0" applyNumberFormat="1" applyFont="1"/>
    <xf numFmtId="166" fontId="2" fillId="0" borderId="0" xfId="0" applyNumberFormat="1" applyFont="1"/>
    <xf numFmtId="2" fontId="2" fillId="0" borderId="0" xfId="0" applyNumberFormat="1" applyFont="1"/>
    <xf numFmtId="0" fontId="7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9" fontId="4" fillId="2" borderId="5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/>
    <xf numFmtId="0" fontId="8" fillId="0" borderId="0" xfId="0" applyFont="1" applyAlignment="1">
      <alignment horizontal="right"/>
    </xf>
    <xf numFmtId="9" fontId="5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0" fontId="12" fillId="0" borderId="1" xfId="0" applyFont="1" applyBorder="1" applyAlignment="1">
      <alignment horizontal="center"/>
    </xf>
    <xf numFmtId="10" fontId="12" fillId="0" borderId="1" xfId="2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165" fontId="12" fillId="0" borderId="0" xfId="0" applyNumberFormat="1" applyFont="1" applyAlignment="1">
      <alignment horizontal="right"/>
    </xf>
    <xf numFmtId="10" fontId="12" fillId="0" borderId="0" xfId="2" applyNumberFormat="1" applyFont="1" applyAlignment="1">
      <alignment horizontal="center"/>
    </xf>
    <xf numFmtId="10" fontId="12" fillId="0" borderId="0" xfId="0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165" fontId="12" fillId="0" borderId="0" xfId="2" applyNumberFormat="1" applyFont="1" applyAlignment="1">
      <alignment horizontal="center"/>
    </xf>
    <xf numFmtId="9" fontId="12" fillId="0" borderId="0" xfId="2" applyFont="1" applyAlignment="1">
      <alignment horizontal="center"/>
    </xf>
    <xf numFmtId="10" fontId="12" fillId="0" borderId="0" xfId="0" applyNumberFormat="1" applyFont="1"/>
    <xf numFmtId="10" fontId="5" fillId="0" borderId="0" xfId="0" applyNumberFormat="1" applyFont="1"/>
    <xf numFmtId="14" fontId="13" fillId="0" borderId="0" xfId="0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14" fontId="13" fillId="0" borderId="0" xfId="0" quotePrefix="1" applyNumberFormat="1" applyFont="1"/>
    <xf numFmtId="17" fontId="13" fillId="0" borderId="0" xfId="0" quotePrefix="1" applyNumberFormat="1" applyFont="1" applyAlignment="1">
      <alignment horizontal="right"/>
    </xf>
    <xf numFmtId="0" fontId="15" fillId="0" borderId="0" xfId="0" applyFont="1"/>
    <xf numFmtId="0" fontId="1" fillId="0" borderId="0" xfId="0" applyFont="1"/>
    <xf numFmtId="0" fontId="1" fillId="0" borderId="0" xfId="0" applyFont="1" applyAlignment="1">
      <alignment vertical="top"/>
    </xf>
    <xf numFmtId="0" fontId="18" fillId="0" borderId="0" xfId="4" applyFont="1"/>
    <xf numFmtId="0" fontId="19" fillId="0" borderId="0" xfId="4"/>
    <xf numFmtId="0" fontId="5" fillId="0" borderId="0" xfId="4" applyFont="1"/>
    <xf numFmtId="0" fontId="2" fillId="0" borderId="0" xfId="4" applyFont="1"/>
    <xf numFmtId="0" fontId="2" fillId="0" borderId="1" xfId="4" applyFont="1" applyBorder="1" applyAlignment="1">
      <alignment horizontal="right"/>
    </xf>
    <xf numFmtId="6" fontId="2" fillId="0" borderId="0" xfId="0" applyNumberFormat="1" applyFont="1"/>
    <xf numFmtId="38" fontId="2" fillId="0" borderId="0" xfId="0" applyNumberFormat="1" applyFont="1"/>
    <xf numFmtId="3" fontId="2" fillId="0" borderId="1" xfId="0" applyNumberFormat="1" applyFont="1" applyBorder="1"/>
    <xf numFmtId="6" fontId="2" fillId="0" borderId="7" xfId="0" applyNumberFormat="1" applyFont="1" applyBorder="1"/>
    <xf numFmtId="6" fontId="2" fillId="0" borderId="0" xfId="4" applyNumberFormat="1" applyFont="1"/>
    <xf numFmtId="3" fontId="2" fillId="0" borderId="0" xfId="4" applyNumberFormat="1" applyFont="1"/>
    <xf numFmtId="6" fontId="2" fillId="0" borderId="7" xfId="4" applyNumberFormat="1" applyFont="1" applyBorder="1"/>
    <xf numFmtId="0" fontId="2" fillId="0" borderId="9" xfId="0" applyFont="1" applyBorder="1"/>
    <xf numFmtId="0" fontId="2" fillId="0" borderId="10" xfId="0" applyFont="1" applyBorder="1"/>
    <xf numFmtId="9" fontId="4" fillId="2" borderId="4" xfId="0" applyNumberFormat="1" applyFont="1" applyFill="1" applyBorder="1"/>
    <xf numFmtId="164" fontId="2" fillId="0" borderId="8" xfId="0" applyNumberFormat="1" applyFont="1" applyBorder="1"/>
    <xf numFmtId="38" fontId="2" fillId="0" borderId="1" xfId="0" applyNumberFormat="1" applyFont="1" applyBorder="1"/>
    <xf numFmtId="6" fontId="2" fillId="0" borderId="1" xfId="0" applyNumberFormat="1" applyFont="1" applyBorder="1"/>
    <xf numFmtId="10" fontId="2" fillId="0" borderId="1" xfId="2" applyNumberFormat="1" applyFont="1" applyBorder="1" applyAlignment="1">
      <alignment horizontal="center"/>
    </xf>
    <xf numFmtId="165" fontId="2" fillId="0" borderId="0" xfId="3" applyNumberFormat="1" applyFont="1" applyAlignment="1">
      <alignment horizontal="right"/>
    </xf>
    <xf numFmtId="0" fontId="2" fillId="0" borderId="0" xfId="0" applyFont="1" applyAlignment="1">
      <alignment horizontal="center"/>
    </xf>
    <xf numFmtId="10" fontId="2" fillId="0" borderId="0" xfId="2" applyNumberFormat="1" applyFont="1" applyAlignment="1">
      <alignment horizontal="center"/>
    </xf>
    <xf numFmtId="165" fontId="18" fillId="0" borderId="0" xfId="3" applyNumberFormat="1" applyFont="1" applyAlignment="1">
      <alignment horizontal="left"/>
    </xf>
    <xf numFmtId="165" fontId="2" fillId="3" borderId="0" xfId="3" applyNumberFormat="1" applyFont="1" applyFill="1" applyAlignment="1">
      <alignment horizontal="right"/>
    </xf>
    <xf numFmtId="0" fontId="5" fillId="0" borderId="3" xfId="0" applyFont="1" applyBorder="1"/>
    <xf numFmtId="0" fontId="5" fillId="0" borderId="10" xfId="0" applyFont="1" applyBorder="1"/>
    <xf numFmtId="165" fontId="15" fillId="3" borderId="11" xfId="0" applyNumberFormat="1" applyFont="1" applyFill="1" applyBorder="1"/>
    <xf numFmtId="9" fontId="15" fillId="3" borderId="12" xfId="0" applyNumberFormat="1" applyFont="1" applyFill="1" applyBorder="1"/>
    <xf numFmtId="0" fontId="5" fillId="0" borderId="13" xfId="0" applyFont="1" applyBorder="1"/>
    <xf numFmtId="9" fontId="15" fillId="3" borderId="4" xfId="0" applyNumberFormat="1" applyFont="1" applyFill="1" applyBorder="1"/>
    <xf numFmtId="165" fontId="15" fillId="3" borderId="12" xfId="0" applyNumberFormat="1" applyFont="1" applyFill="1" applyBorder="1"/>
    <xf numFmtId="0" fontId="5" fillId="0" borderId="14" xfId="0" applyFont="1" applyBorder="1"/>
    <xf numFmtId="6" fontId="15" fillId="3" borderId="12" xfId="0" applyNumberFormat="1" applyFont="1" applyFill="1" applyBorder="1"/>
    <xf numFmtId="9" fontId="15" fillId="3" borderId="5" xfId="0" applyNumberFormat="1" applyFont="1" applyFill="1" applyBorder="1"/>
    <xf numFmtId="6" fontId="15" fillId="3" borderId="4" xfId="0" applyNumberFormat="1" applyFont="1" applyFill="1" applyBorder="1"/>
    <xf numFmtId="0" fontId="17" fillId="0" borderId="0" xfId="1" applyFont="1" applyAlignment="1" applyProtection="1">
      <alignment horizontal="left"/>
    </xf>
    <xf numFmtId="0" fontId="5" fillId="0" borderId="15" xfId="0" applyFont="1" applyBorder="1"/>
    <xf numFmtId="0" fontId="20" fillId="0" borderId="15" xfId="0" applyFont="1" applyBorder="1"/>
    <xf numFmtId="0" fontId="0" fillId="0" borderId="15" xfId="0" applyBorder="1"/>
    <xf numFmtId="166" fontId="5" fillId="0" borderId="15" xfId="0" applyNumberFormat="1" applyFont="1" applyBorder="1"/>
    <xf numFmtId="165" fontId="5" fillId="0" borderId="15" xfId="0" applyNumberFormat="1" applyFont="1" applyBorder="1" applyAlignment="1">
      <alignment horizontal="center"/>
    </xf>
    <xf numFmtId="166" fontId="0" fillId="0" borderId="0" xfId="0" applyNumberFormat="1"/>
    <xf numFmtId="0" fontId="5" fillId="0" borderId="15" xfId="0" applyFon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10" fontId="5" fillId="0" borderId="15" xfId="0" applyNumberFormat="1" applyFont="1" applyBorder="1" applyAlignment="1">
      <alignment horizontal="center"/>
    </xf>
    <xf numFmtId="9" fontId="5" fillId="0" borderId="15" xfId="0" applyNumberFormat="1" applyFont="1" applyBorder="1" applyAlignment="1">
      <alignment horizontal="center"/>
    </xf>
    <xf numFmtId="167" fontId="5" fillId="0" borderId="0" xfId="0" applyNumberFormat="1" applyFont="1"/>
    <xf numFmtId="0" fontId="21" fillId="0" borderId="15" xfId="0" applyFont="1" applyBorder="1" applyAlignment="1">
      <alignment vertical="center" wrapText="1"/>
    </xf>
    <xf numFmtId="8" fontId="21" fillId="0" borderId="15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8" fontId="23" fillId="0" borderId="15" xfId="0" applyNumberFormat="1" applyFont="1" applyBorder="1" applyAlignment="1">
      <alignment horizontal="center" vertical="center" wrapText="1"/>
    </xf>
    <xf numFmtId="9" fontId="23" fillId="0" borderId="15" xfId="0" applyNumberFormat="1" applyFont="1" applyBorder="1" applyAlignment="1">
      <alignment horizontal="center" vertical="center" wrapText="1"/>
    </xf>
    <xf numFmtId="10" fontId="23" fillId="0" borderId="15" xfId="0" applyNumberFormat="1" applyFont="1" applyBorder="1" applyAlignment="1">
      <alignment horizontal="center" vertical="center" wrapText="1"/>
    </xf>
    <xf numFmtId="6" fontId="21" fillId="0" borderId="15" xfId="0" applyNumberFormat="1" applyFont="1" applyBorder="1" applyAlignment="1">
      <alignment horizontal="center" vertical="center" wrapText="1"/>
    </xf>
    <xf numFmtId="0" fontId="17" fillId="0" borderId="0" xfId="1" applyFont="1" applyAlignment="1" applyProtection="1"/>
  </cellXfs>
  <cellStyles count="5">
    <cellStyle name="Currency" xfId="3" builtinId="4"/>
    <cellStyle name="Hyperlink" xfId="1" builtinId="8"/>
    <cellStyle name="Normal" xfId="0" builtinId="0"/>
    <cellStyle name="Normal 2" xfId="4" xr:uid="{00000000-0005-0000-0000-000003000000}"/>
    <cellStyle name="Percent" xfId="2" builtinId="5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MM value of levered firm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CH10MODEL!$A$197:$A$203</c:f>
              <c:numCache>
                <c:formatCode>"$"#,##0</c:formatCode>
                <c:ptCount val="7"/>
                <c:pt idx="0">
                  <c:v>0</c:v>
                </c:pt>
                <c:pt idx="1">
                  <c:v>5000000</c:v>
                </c:pt>
                <c:pt idx="2">
                  <c:v>10000000</c:v>
                </c:pt>
                <c:pt idx="3">
                  <c:v>15000000</c:v>
                </c:pt>
                <c:pt idx="4">
                  <c:v>20000000</c:v>
                </c:pt>
                <c:pt idx="5">
                  <c:v>25000000</c:v>
                </c:pt>
                <c:pt idx="6">
                  <c:v>30000000</c:v>
                </c:pt>
              </c:numCache>
            </c:numRef>
          </c:cat>
          <c:val>
            <c:numRef>
              <c:f>CH10MODEL!$C$197:$C$203</c:f>
              <c:numCache>
                <c:formatCode>"$"#,##0</c:formatCode>
                <c:ptCount val="7"/>
                <c:pt idx="0">
                  <c:v>23333333.333333336</c:v>
                </c:pt>
                <c:pt idx="1">
                  <c:v>24833333.333333336</c:v>
                </c:pt>
                <c:pt idx="2">
                  <c:v>26333333.333333336</c:v>
                </c:pt>
                <c:pt idx="3">
                  <c:v>27833333.333333336</c:v>
                </c:pt>
                <c:pt idx="4">
                  <c:v>29333333.333333336</c:v>
                </c:pt>
                <c:pt idx="5">
                  <c:v>30833333.333333336</c:v>
                </c:pt>
                <c:pt idx="6">
                  <c:v>32333333.333333336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98-46CB-B6F3-CFB1AB4B9547}"/>
            </c:ext>
          </c:extLst>
        </c:ser>
        <c:ser>
          <c:idx val="1"/>
          <c:order val="1"/>
          <c:tx>
            <c:v>MM value of levered firm with financial distress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CH10MODEL!$E$197:$E$203</c:f>
              <c:numCache>
                <c:formatCode>"$"#,##0</c:formatCode>
                <c:ptCount val="7"/>
                <c:pt idx="0">
                  <c:v>23333333.333333336</c:v>
                </c:pt>
                <c:pt idx="1">
                  <c:v>24333333.333333336</c:v>
                </c:pt>
                <c:pt idx="2">
                  <c:v>25333333.333333336</c:v>
                </c:pt>
                <c:pt idx="3">
                  <c:v>24833333.333333336</c:v>
                </c:pt>
                <c:pt idx="4">
                  <c:v>24333333.333333336</c:v>
                </c:pt>
                <c:pt idx="5">
                  <c:v>22833333.333333336</c:v>
                </c:pt>
                <c:pt idx="6">
                  <c:v>20333333.333333336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45-4DCC-B38F-EB6D3E578154}"/>
            </c:ext>
          </c:extLst>
        </c:ser>
        <c:ser>
          <c:idx val="2"/>
          <c:order val="2"/>
          <c:tx>
            <c:v>MM value of unlevered firm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CH10MODEL!$B$197:$B$203</c:f>
              <c:numCache>
                <c:formatCode>"$"#,##0</c:formatCode>
                <c:ptCount val="7"/>
                <c:pt idx="0">
                  <c:v>23333333.333333336</c:v>
                </c:pt>
                <c:pt idx="1">
                  <c:v>23333333.333333336</c:v>
                </c:pt>
                <c:pt idx="2">
                  <c:v>23333333.333333336</c:v>
                </c:pt>
                <c:pt idx="3">
                  <c:v>23333333.333333336</c:v>
                </c:pt>
                <c:pt idx="4">
                  <c:v>23333333.333333336</c:v>
                </c:pt>
                <c:pt idx="5">
                  <c:v>23333333.333333336</c:v>
                </c:pt>
                <c:pt idx="6">
                  <c:v>23333333.333333336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45-4DCC-B38F-EB6D3E578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5268640"/>
        <c:axId val="245269816"/>
      </c:lineChart>
      <c:catAx>
        <c:axId val="24526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n-US"/>
                  <a:t>Debt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245269816"/>
        <c:crosses val="autoZero"/>
        <c:auto val="1"/>
        <c:lblAlgn val="ctr"/>
        <c:lblOffset val="100"/>
        <c:noMultiLvlLbl val="0"/>
      </c:catAx>
      <c:valAx>
        <c:axId val="245269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n-US"/>
                  <a:t>Value of firm,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24526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 i="0"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206</xdr:row>
      <xdr:rowOff>27714</xdr:rowOff>
    </xdr:from>
    <xdr:to>
      <xdr:col>5</xdr:col>
      <xdr:colOff>969817</xdr:colOff>
      <xdr:row>222</xdr:row>
      <xdr:rowOff>110842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685800</xdr:colOff>
      <xdr:row>209</xdr:row>
      <xdr:rowOff>48491</xdr:rowOff>
    </xdr:from>
    <xdr:to>
      <xdr:col>2</xdr:col>
      <xdr:colOff>685800</xdr:colOff>
      <xdr:row>215</xdr:row>
      <xdr:rowOff>76200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 bwMode="auto">
        <a:xfrm>
          <a:off x="2459182" y="35439927"/>
          <a:ext cx="0" cy="1025237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5</xdr:col>
      <xdr:colOff>0</xdr:colOff>
      <xdr:row>198</xdr:row>
      <xdr:rowOff>90055</xdr:rowOff>
    </xdr:from>
    <xdr:to>
      <xdr:col>5</xdr:col>
      <xdr:colOff>872836</xdr:colOff>
      <xdr:row>198</xdr:row>
      <xdr:rowOff>96982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 bwMode="auto">
        <a:xfrm flipH="1">
          <a:off x="4433455" y="33645764"/>
          <a:ext cx="872836" cy="692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oneCellAnchor>
    <xdr:from>
      <xdr:col>3</xdr:col>
      <xdr:colOff>644236</xdr:colOff>
      <xdr:row>212</xdr:row>
      <xdr:rowOff>20782</xdr:rowOff>
    </xdr:from>
    <xdr:ext cx="1638718" cy="254493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304309" y="35910982"/>
          <a:ext cx="1638718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Optimal amount of debt</a:t>
          </a:r>
        </a:p>
      </xdr:txBody>
    </xdr:sp>
    <xdr:clientData/>
  </xdr:oneCellAnchor>
  <xdr:twoCellAnchor>
    <xdr:from>
      <xdr:col>2</xdr:col>
      <xdr:colOff>671946</xdr:colOff>
      <xdr:row>213</xdr:row>
      <xdr:rowOff>0</xdr:rowOff>
    </xdr:from>
    <xdr:to>
      <xdr:col>3</xdr:col>
      <xdr:colOff>658091</xdr:colOff>
      <xdr:row>213</xdr:row>
      <xdr:rowOff>6927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 bwMode="auto">
        <a:xfrm flipH="1">
          <a:off x="2445328" y="36056455"/>
          <a:ext cx="872836" cy="692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zoomScaleNormal="100" workbookViewId="0"/>
  </sheetViews>
  <sheetFormatPr defaultRowHeight="13.2" x14ac:dyDescent="0.25"/>
  <cols>
    <col min="1" max="1" width="11.44140625" bestFit="1" customWidth="1"/>
    <col min="10" max="10" width="12.6640625" customWidth="1"/>
  </cols>
  <sheetData>
    <row r="1" spans="1:11" ht="15.6" x14ac:dyDescent="0.3">
      <c r="A1" s="30">
        <v>43533</v>
      </c>
      <c r="B1" s="31" t="s">
        <v>52</v>
      </c>
      <c r="C1" s="32"/>
    </row>
    <row r="2" spans="1:11" ht="15.6" x14ac:dyDescent="0.3">
      <c r="B2" s="31"/>
      <c r="D2" s="31" t="s">
        <v>54</v>
      </c>
    </row>
    <row r="3" spans="1:11" ht="15.6" x14ac:dyDescent="0.3">
      <c r="B3" s="32"/>
      <c r="C3" s="31" t="s">
        <v>51</v>
      </c>
    </row>
    <row r="4" spans="1:11" x14ac:dyDescent="0.25">
      <c r="B4" s="1"/>
      <c r="C4" s="1"/>
      <c r="D4" s="1"/>
      <c r="E4" s="1"/>
      <c r="F4" s="1"/>
      <c r="G4" s="1"/>
      <c r="H4" s="1"/>
      <c r="I4" s="1"/>
      <c r="J4" s="1"/>
    </row>
    <row r="5" spans="1:11" x14ac:dyDescent="0.25">
      <c r="B5" s="73" t="s">
        <v>59</v>
      </c>
      <c r="C5" s="73"/>
      <c r="D5" s="73"/>
      <c r="E5" s="73"/>
      <c r="F5" s="73"/>
      <c r="G5" s="73"/>
      <c r="H5" s="73"/>
      <c r="I5" s="73"/>
      <c r="J5" s="73"/>
    </row>
    <row r="6" spans="1:11" x14ac:dyDescent="0.25">
      <c r="B6" s="73" t="s">
        <v>60</v>
      </c>
      <c r="C6" s="73"/>
      <c r="D6" s="73"/>
      <c r="E6" s="73"/>
      <c r="F6" s="73"/>
      <c r="G6" s="73"/>
      <c r="H6" s="73"/>
      <c r="I6" s="73"/>
      <c r="J6" s="73"/>
    </row>
    <row r="7" spans="1:11" x14ac:dyDescent="0.25">
      <c r="B7" s="73" t="s">
        <v>61</v>
      </c>
      <c r="C7" s="73"/>
      <c r="D7" s="73"/>
      <c r="E7" s="73"/>
      <c r="F7" s="73"/>
      <c r="G7" s="73"/>
      <c r="H7" s="73"/>
      <c r="I7" s="73"/>
      <c r="J7" s="73"/>
    </row>
    <row r="8" spans="1:11" x14ac:dyDescent="0.25">
      <c r="B8" s="73" t="s">
        <v>62</v>
      </c>
      <c r="C8" s="73"/>
      <c r="D8" s="73"/>
      <c r="E8" s="73"/>
      <c r="F8" s="73"/>
      <c r="G8" s="73"/>
      <c r="H8" s="73"/>
      <c r="I8" s="73"/>
      <c r="J8" s="73"/>
    </row>
    <row r="9" spans="1:11" x14ac:dyDescent="0.25">
      <c r="B9" s="73" t="s">
        <v>135</v>
      </c>
      <c r="C9" s="73"/>
      <c r="D9" s="73"/>
      <c r="E9" s="73"/>
      <c r="F9" s="73"/>
      <c r="G9" s="73"/>
      <c r="H9" s="73"/>
      <c r="I9" s="73"/>
      <c r="J9" s="73"/>
    </row>
    <row r="10" spans="1:11" x14ac:dyDescent="0.25">
      <c r="A10" s="36"/>
      <c r="B10" s="92" t="s">
        <v>147</v>
      </c>
      <c r="C10" s="36"/>
      <c r="D10" s="36"/>
      <c r="E10" s="36"/>
      <c r="F10" s="36"/>
      <c r="G10" s="36"/>
      <c r="H10" s="36"/>
      <c r="I10" s="36"/>
      <c r="J10" s="36"/>
      <c r="K10" s="36"/>
    </row>
    <row r="11" spans="1:1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1" x14ac:dyDescent="0.25">
      <c r="A12" s="36"/>
      <c r="B12" s="37" t="s">
        <v>64</v>
      </c>
      <c r="C12" s="36"/>
      <c r="D12" s="36"/>
      <c r="E12" s="36"/>
      <c r="F12" s="36"/>
      <c r="G12" s="36"/>
      <c r="H12" s="36"/>
      <c r="I12" s="36"/>
      <c r="J12" s="36"/>
      <c r="K12" s="36"/>
    </row>
    <row r="13" spans="1:11" x14ac:dyDescent="0.25">
      <c r="A13" s="36"/>
      <c r="B13" s="37" t="s">
        <v>63</v>
      </c>
      <c r="C13" s="36"/>
      <c r="D13" s="36"/>
      <c r="E13" s="36"/>
      <c r="F13" s="36"/>
      <c r="G13" s="36"/>
      <c r="H13" s="36"/>
      <c r="I13" s="36"/>
      <c r="J13" s="36"/>
      <c r="K13" s="36"/>
    </row>
    <row r="14" spans="1:1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</row>
  </sheetData>
  <mergeCells count="5">
    <mergeCell ref="B9:J9"/>
    <mergeCell ref="B5:J5"/>
    <mergeCell ref="B6:J6"/>
    <mergeCell ref="B7:J7"/>
    <mergeCell ref="B8:J8"/>
  </mergeCells>
  <hyperlinks>
    <hyperlink ref="B5" location="CH10MODEL!A123" display="IMPACT OF DEBT FINANCING ON RISK AND RETURN (PAGE 418)" xr:uid="{00000000-0004-0000-0000-000000000000}"/>
    <hyperlink ref="B6" location="CH10MODEL!A201" display="MM WITHOUT TAXES (PAGE 427)" xr:uid="{00000000-0004-0000-0000-000001000000}"/>
    <hyperlink ref="B7" location="CH10MODEL!A237" display="MM WITH CORPORATE TAXES (PAGE 429)" xr:uid="{00000000-0004-0000-0000-000002000000}"/>
    <hyperlink ref="B8" location="CH10MODEL!A276" display="MILLER MODEL (PAGE 433)" xr:uid="{00000000-0004-0000-0000-000003000000}"/>
    <hyperlink ref="B9" location="CH10MODEL!A302" display="SUMMARY OF THE CAPITAL STRUCTURE MODELS (PAGE 443)" xr:uid="{00000000-0004-0000-0000-000004000000}"/>
    <hyperlink ref="B5:J5" location="CH10MODEL!A26" tooltip="Click here to view this section in the model." display="IMPACT OF DEBT FINANCING ON RISK AND RETURN (PAGE 418)" xr:uid="{00000000-0004-0000-0000-000005000000}"/>
    <hyperlink ref="B6:J6" location="CH10MODEL!A86" tooltip="Click here to view this section in the model." display="MM WITHOUT TAXES (PAGE 427)" xr:uid="{00000000-0004-0000-0000-000006000000}"/>
    <hyperlink ref="B7:J7" location="CH10MODEL!A121" tooltip="Click here to view this section in the model." display="MM WITH CORPORATE TAXES (PAGE 429)" xr:uid="{00000000-0004-0000-0000-000007000000}"/>
    <hyperlink ref="B8:J8" location="CH10MODEL!A160" tooltip="Click here to view this section in the model." display="MILLER MODEL (PAGE 433)" xr:uid="{00000000-0004-0000-0000-000008000000}"/>
    <hyperlink ref="B9:J9" location="CH10MODEL!A187" tooltip="Click here to view this section in the model." display="TRADEOFF MODELS (PAGE 443)" xr:uid="{00000000-0004-0000-0000-000009000000}"/>
    <hyperlink ref="B10" location="CH10MODEL!A231" display="INTEGRATIVE APPLICATION (PAGE XXX)" xr:uid="{9E9A970A-3D35-4130-A134-076DD18A290E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61"/>
  <sheetViews>
    <sheetView zoomScaleNormal="100" zoomScaleSheetLayoutView="100" workbookViewId="0"/>
  </sheetViews>
  <sheetFormatPr defaultColWidth="9.33203125" defaultRowHeight="13.2" x14ac:dyDescent="0.25"/>
  <cols>
    <col min="1" max="3" width="10.33203125" style="1" customWidth="1"/>
    <col min="4" max="4" width="11.33203125" style="1" customWidth="1"/>
    <col min="5" max="5" width="10.33203125" style="1" customWidth="1"/>
    <col min="6" max="13" width="9.33203125" style="1" customWidth="1"/>
    <col min="14" max="16384" width="9.33203125" style="1"/>
  </cols>
  <sheetData>
    <row r="1" spans="1:15" ht="15.6" x14ac:dyDescent="0.3">
      <c r="A1" s="30">
        <v>43533</v>
      </c>
      <c r="B1" s="31" t="s">
        <v>52</v>
      </c>
      <c r="C1" s="32"/>
      <c r="D1" s="31"/>
      <c r="E1" s="31"/>
      <c r="F1" s="31"/>
      <c r="G1" s="31"/>
      <c r="H1" s="31"/>
      <c r="I1" s="33"/>
      <c r="J1" s="34"/>
      <c r="K1" s="32"/>
      <c r="L1" s="32"/>
      <c r="M1" s="32"/>
      <c r="N1" s="32"/>
      <c r="O1" s="32"/>
    </row>
    <row r="2" spans="1:15" ht="15.6" x14ac:dyDescent="0.3">
      <c r="A2" s="31"/>
      <c r="B2" s="31"/>
      <c r="C2" s="31"/>
      <c r="D2" s="31"/>
      <c r="E2" s="31"/>
      <c r="F2" s="31"/>
      <c r="G2" s="31"/>
      <c r="H2" s="31"/>
      <c r="I2" s="31"/>
      <c r="J2" s="32"/>
      <c r="K2" s="32"/>
      <c r="L2" s="32"/>
      <c r="M2" s="32"/>
      <c r="N2" s="32"/>
      <c r="O2" s="32"/>
    </row>
    <row r="3" spans="1:15" ht="15.6" x14ac:dyDescent="0.3">
      <c r="A3" s="31"/>
      <c r="B3" s="32"/>
      <c r="C3" s="31" t="s">
        <v>51</v>
      </c>
      <c r="D3" s="31"/>
      <c r="E3" s="31"/>
      <c r="F3" s="31"/>
      <c r="G3" s="31"/>
      <c r="H3" s="31"/>
      <c r="I3" s="31"/>
      <c r="J3" s="32"/>
      <c r="K3" s="32"/>
      <c r="L3" s="32"/>
      <c r="M3" s="32"/>
      <c r="N3" s="32"/>
      <c r="O3" s="32"/>
    </row>
    <row r="5" spans="1:15" x14ac:dyDescent="0.25">
      <c r="A5" s="2" t="s">
        <v>66</v>
      </c>
    </row>
    <row r="6" spans="1:15" x14ac:dyDescent="0.25">
      <c r="A6" s="2" t="s">
        <v>3</v>
      </c>
    </row>
    <row r="7" spans="1:15" x14ac:dyDescent="0.25">
      <c r="A7" s="2"/>
    </row>
    <row r="8" spans="1:15" x14ac:dyDescent="0.25">
      <c r="A8" s="2" t="s">
        <v>67</v>
      </c>
    </row>
    <row r="9" spans="1:15" x14ac:dyDescent="0.25">
      <c r="A9" s="2" t="s">
        <v>4</v>
      </c>
    </row>
    <row r="10" spans="1:15" x14ac:dyDescent="0.25">
      <c r="A10" s="2" t="s">
        <v>9</v>
      </c>
    </row>
    <row r="11" spans="1:15" x14ac:dyDescent="0.25">
      <c r="A11" s="2"/>
    </row>
    <row r="12" spans="1:15" x14ac:dyDescent="0.25">
      <c r="A12" s="2" t="s">
        <v>10</v>
      </c>
    </row>
    <row r="13" spans="1:15" x14ac:dyDescent="0.25">
      <c r="A13" s="2"/>
    </row>
    <row r="14" spans="1:15" x14ac:dyDescent="0.25">
      <c r="A14" s="2" t="s">
        <v>68</v>
      </c>
    </row>
    <row r="15" spans="1:15" x14ac:dyDescent="0.25">
      <c r="A15" s="2" t="s">
        <v>53</v>
      </c>
    </row>
    <row r="16" spans="1:15" x14ac:dyDescent="0.25">
      <c r="A16" s="2"/>
    </row>
    <row r="17" spans="1:9" x14ac:dyDescent="0.25">
      <c r="A17" s="2" t="s">
        <v>5</v>
      </c>
    </row>
    <row r="18" spans="1:9" x14ac:dyDescent="0.25">
      <c r="A18" s="2" t="s">
        <v>69</v>
      </c>
    </row>
    <row r="19" spans="1:9" x14ac:dyDescent="0.25">
      <c r="A19" s="2" t="s">
        <v>65</v>
      </c>
    </row>
    <row r="20" spans="1:9" x14ac:dyDescent="0.25">
      <c r="A20" s="2"/>
      <c r="E20" s="35"/>
    </row>
    <row r="21" spans="1:9" x14ac:dyDescent="0.25">
      <c r="A21" s="2" t="s">
        <v>70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 t="s">
        <v>7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3.8" x14ac:dyDescent="0.25">
      <c r="A26" s="8" t="s">
        <v>55</v>
      </c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 t="s">
        <v>81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 t="s">
        <v>82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 t="s">
        <v>83</v>
      </c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ht="13.8" x14ac:dyDescent="0.3">
      <c r="A32" s="38" t="s">
        <v>72</v>
      </c>
      <c r="B32" s="39"/>
      <c r="C32" s="39"/>
      <c r="D32" s="39"/>
      <c r="E32" s="39"/>
      <c r="F32" s="39"/>
      <c r="G32" s="2"/>
      <c r="H32" s="2"/>
      <c r="I32" s="2"/>
    </row>
    <row r="33" spans="1:9" ht="14.4" thickBot="1" x14ac:dyDescent="0.35">
      <c r="A33" s="38"/>
      <c r="B33" s="39"/>
      <c r="C33" s="39"/>
      <c r="D33" s="39"/>
      <c r="E33" s="39"/>
      <c r="F33" s="39"/>
      <c r="G33" s="2"/>
      <c r="H33" s="2"/>
      <c r="I33" s="2"/>
    </row>
    <row r="34" spans="1:9" x14ac:dyDescent="0.25">
      <c r="A34" s="9" t="s">
        <v>92</v>
      </c>
      <c r="B34" s="10"/>
      <c r="C34" s="12">
        <v>0.1</v>
      </c>
      <c r="D34" s="39"/>
      <c r="E34" s="39"/>
      <c r="F34" s="39"/>
      <c r="G34" s="2"/>
      <c r="H34" s="2"/>
      <c r="I34" s="2"/>
    </row>
    <row r="35" spans="1:9" ht="13.8" thickBot="1" x14ac:dyDescent="0.3">
      <c r="A35" s="50" t="s">
        <v>1</v>
      </c>
      <c r="B35" s="51"/>
      <c r="C35" s="52">
        <v>0.3</v>
      </c>
      <c r="D35" s="39"/>
      <c r="E35" s="39"/>
      <c r="F35" s="39"/>
      <c r="G35" s="2"/>
      <c r="H35" s="2"/>
      <c r="I35" s="2"/>
    </row>
    <row r="36" spans="1:9" x14ac:dyDescent="0.25">
      <c r="A36" s="40"/>
      <c r="B36" s="39"/>
      <c r="C36" s="39"/>
      <c r="D36" s="39"/>
      <c r="E36" s="39"/>
      <c r="F36" s="39"/>
      <c r="G36" s="2"/>
      <c r="H36" s="2"/>
      <c r="I36" s="2"/>
    </row>
    <row r="37" spans="1:9" x14ac:dyDescent="0.25">
      <c r="A37" s="40" t="s">
        <v>73</v>
      </c>
      <c r="B37" s="39"/>
      <c r="C37" s="39"/>
      <c r="D37" s="39"/>
      <c r="E37" s="39"/>
      <c r="F37" s="39"/>
      <c r="G37" s="2"/>
      <c r="H37" s="2"/>
      <c r="I37" s="2"/>
    </row>
    <row r="38" spans="1:9" ht="13.8" thickBot="1" x14ac:dyDescent="0.3">
      <c r="A38" s="40"/>
      <c r="B38" s="39"/>
      <c r="C38" s="42" t="s">
        <v>74</v>
      </c>
      <c r="D38" s="42" t="s">
        <v>75</v>
      </c>
      <c r="E38" s="39"/>
      <c r="F38" s="39"/>
      <c r="G38" s="2"/>
      <c r="H38" s="2"/>
      <c r="I38" s="2"/>
    </row>
    <row r="39" spans="1:9" x14ac:dyDescent="0.25">
      <c r="A39" s="40" t="s">
        <v>76</v>
      </c>
      <c r="B39" s="39"/>
      <c r="C39" s="47">
        <v>100000</v>
      </c>
      <c r="D39" s="47">
        <v>100000</v>
      </c>
      <c r="E39" s="39"/>
      <c r="F39" s="39"/>
      <c r="G39" s="2"/>
      <c r="H39" s="2"/>
      <c r="I39" s="2"/>
    </row>
    <row r="40" spans="1:9" ht="13.8" thickBot="1" x14ac:dyDescent="0.3">
      <c r="A40" s="40" t="s">
        <v>77</v>
      </c>
      <c r="B40" s="39"/>
      <c r="C40" s="48">
        <v>100000</v>
      </c>
      <c r="D40" s="48">
        <v>100000</v>
      </c>
      <c r="E40" s="39"/>
      <c r="F40" s="39"/>
      <c r="G40" s="2"/>
      <c r="H40" s="2"/>
      <c r="I40" s="2"/>
    </row>
    <row r="41" spans="1:9" ht="13.8" thickBot="1" x14ac:dyDescent="0.3">
      <c r="A41" s="40" t="s">
        <v>78</v>
      </c>
      <c r="B41" s="39"/>
      <c r="C41" s="49">
        <f>C39+C40</f>
        <v>200000</v>
      </c>
      <c r="D41" s="49">
        <f>D39+D40</f>
        <v>200000</v>
      </c>
      <c r="E41" s="39"/>
      <c r="F41" s="39"/>
      <c r="G41" s="2"/>
      <c r="H41" s="2"/>
      <c r="I41" s="2"/>
    </row>
    <row r="42" spans="1:9" ht="13.8" thickTop="1" x14ac:dyDescent="0.25">
      <c r="A42" s="40"/>
      <c r="B42" s="39"/>
      <c r="C42" s="41"/>
      <c r="D42" s="41"/>
      <c r="E42" s="39"/>
      <c r="F42" s="39"/>
      <c r="G42" s="2"/>
      <c r="H42" s="2"/>
      <c r="I42" s="2"/>
    </row>
    <row r="43" spans="1:9" x14ac:dyDescent="0.25">
      <c r="A43" s="40" t="s">
        <v>93</v>
      </c>
      <c r="B43" s="39"/>
      <c r="C43" s="47">
        <v>0</v>
      </c>
      <c r="D43" s="47">
        <v>100000</v>
      </c>
      <c r="E43" s="39"/>
      <c r="F43" s="39"/>
      <c r="G43" s="2"/>
      <c r="H43" s="2"/>
      <c r="I43" s="2"/>
    </row>
    <row r="44" spans="1:9" ht="13.8" thickBot="1" x14ac:dyDescent="0.3">
      <c r="A44" s="40" t="s">
        <v>79</v>
      </c>
      <c r="B44" s="39"/>
      <c r="C44" s="48">
        <v>200000</v>
      </c>
      <c r="D44" s="48">
        <v>100000</v>
      </c>
      <c r="E44" s="39"/>
      <c r="F44" s="39"/>
      <c r="G44" s="2"/>
      <c r="H44" s="2"/>
      <c r="I44" s="2"/>
    </row>
    <row r="45" spans="1:9" ht="13.8" thickBot="1" x14ac:dyDescent="0.3">
      <c r="A45" s="40" t="s">
        <v>80</v>
      </c>
      <c r="B45" s="39"/>
      <c r="C45" s="49">
        <f>C43+C44</f>
        <v>200000</v>
      </c>
      <c r="D45" s="49">
        <f>D43+D44</f>
        <v>200000</v>
      </c>
      <c r="E45" s="39"/>
      <c r="F45" s="39"/>
      <c r="G45" s="2"/>
      <c r="H45" s="2"/>
      <c r="I45" s="2"/>
    </row>
    <row r="46" spans="1:9" ht="13.8" thickTop="1" x14ac:dyDescent="0.25">
      <c r="A46" s="2"/>
      <c r="B46" s="2"/>
      <c r="E46" s="2"/>
      <c r="F46" s="2"/>
      <c r="G46" s="2"/>
      <c r="H46" s="2"/>
      <c r="I46" s="2"/>
    </row>
    <row r="47" spans="1:9" x14ac:dyDescent="0.25">
      <c r="A47" s="2" t="s">
        <v>84</v>
      </c>
      <c r="B47" s="2"/>
      <c r="E47" s="2"/>
      <c r="F47" s="2"/>
      <c r="G47" s="2"/>
      <c r="H47" s="2"/>
      <c r="I47" s="2"/>
    </row>
    <row r="48" spans="1:9" x14ac:dyDescent="0.25">
      <c r="A48" s="2" t="s">
        <v>85</v>
      </c>
      <c r="B48" s="2"/>
      <c r="C48" s="43">
        <v>150000</v>
      </c>
      <c r="D48" s="43">
        <v>150000</v>
      </c>
      <c r="E48" s="2"/>
      <c r="F48" s="2"/>
      <c r="G48" s="2"/>
      <c r="H48" s="2"/>
      <c r="I48" s="2"/>
    </row>
    <row r="49" spans="1:9" ht="13.8" thickBot="1" x14ac:dyDescent="0.3">
      <c r="A49" s="1" t="s">
        <v>86</v>
      </c>
      <c r="C49" s="45">
        <v>100000</v>
      </c>
      <c r="D49" s="45">
        <v>100000</v>
      </c>
      <c r="G49" s="2"/>
      <c r="H49" s="2"/>
      <c r="I49" s="2"/>
    </row>
    <row r="50" spans="1:9" x14ac:dyDescent="0.25">
      <c r="A50" s="1" t="s">
        <v>87</v>
      </c>
      <c r="C50" s="43">
        <f>C48-C49</f>
        <v>50000</v>
      </c>
      <c r="D50" s="43">
        <f>D48-D49</f>
        <v>50000</v>
      </c>
      <c r="G50" s="2"/>
      <c r="H50" s="2"/>
      <c r="I50" s="2"/>
    </row>
    <row r="51" spans="1:9" ht="13.8" thickBot="1" x14ac:dyDescent="0.3">
      <c r="A51" s="1" t="s">
        <v>88</v>
      </c>
      <c r="C51" s="11">
        <v>0</v>
      </c>
      <c r="D51" s="45">
        <f>C34*D43</f>
        <v>10000</v>
      </c>
      <c r="G51" s="2"/>
      <c r="H51" s="2"/>
      <c r="I51" s="2"/>
    </row>
    <row r="52" spans="1:9" x14ac:dyDescent="0.25">
      <c r="A52" s="1" t="s">
        <v>89</v>
      </c>
      <c r="C52" s="43">
        <f>C50-C51</f>
        <v>50000</v>
      </c>
      <c r="D52" s="43">
        <f>D50-D51</f>
        <v>40000</v>
      </c>
      <c r="G52" s="2"/>
      <c r="H52" s="2"/>
      <c r="I52" s="2"/>
    </row>
    <row r="53" spans="1:9" ht="13.8" thickBot="1" x14ac:dyDescent="0.3">
      <c r="A53" s="1" t="s">
        <v>2</v>
      </c>
      <c r="C53" s="44">
        <f>C52*C35</f>
        <v>15000</v>
      </c>
      <c r="D53" s="44">
        <f>D52*C35</f>
        <v>12000</v>
      </c>
      <c r="G53" s="2"/>
      <c r="H53" s="2"/>
      <c r="I53" s="2"/>
    </row>
    <row r="54" spans="1:9" ht="13.8" thickBot="1" x14ac:dyDescent="0.3">
      <c r="A54" s="1" t="s">
        <v>90</v>
      </c>
      <c r="C54" s="46">
        <f>C52-C53</f>
        <v>35000</v>
      </c>
      <c r="D54" s="46">
        <f>D52-D53</f>
        <v>28000</v>
      </c>
      <c r="G54" s="2"/>
      <c r="H54" s="2"/>
      <c r="I54" s="2"/>
    </row>
    <row r="55" spans="1:9" ht="14.4" thickTop="1" thickBot="1" x14ac:dyDescent="0.3">
      <c r="A55" s="2" t="s">
        <v>91</v>
      </c>
      <c r="C55" s="53">
        <f>C54/C44</f>
        <v>0.17499999999999999</v>
      </c>
      <c r="D55" s="53">
        <f>D54/D44</f>
        <v>0.28000000000000003</v>
      </c>
    </row>
    <row r="56" spans="1:9" ht="13.8" thickTop="1" x14ac:dyDescent="0.25">
      <c r="A56" s="2"/>
    </row>
    <row r="57" spans="1:9" x14ac:dyDescent="0.25">
      <c r="A57" s="2" t="s">
        <v>94</v>
      </c>
    </row>
    <row r="58" spans="1:9" x14ac:dyDescent="0.25">
      <c r="A58" s="2" t="s">
        <v>95</v>
      </c>
    </row>
    <row r="59" spans="1:9" x14ac:dyDescent="0.25">
      <c r="A59" s="2" t="s">
        <v>96</v>
      </c>
    </row>
    <row r="60" spans="1:9" x14ac:dyDescent="0.25">
      <c r="A60" s="2"/>
    </row>
    <row r="61" spans="1:9" x14ac:dyDescent="0.25">
      <c r="A61" s="2" t="s">
        <v>97</v>
      </c>
    </row>
    <row r="62" spans="1:9" x14ac:dyDescent="0.25">
      <c r="A62" s="2" t="s">
        <v>98</v>
      </c>
    </row>
    <row r="63" spans="1:9" x14ac:dyDescent="0.25">
      <c r="A63" s="2" t="s">
        <v>99</v>
      </c>
    </row>
    <row r="64" spans="1:9" x14ac:dyDescent="0.25">
      <c r="A64" s="2" t="s">
        <v>100</v>
      </c>
    </row>
    <row r="65" spans="1:9" x14ac:dyDescent="0.25">
      <c r="A65" s="2" t="s">
        <v>101</v>
      </c>
    </row>
    <row r="66" spans="1:9" x14ac:dyDescent="0.25">
      <c r="A66" s="2"/>
    </row>
    <row r="67" spans="1:9" x14ac:dyDescent="0.25">
      <c r="A67" s="2" t="s">
        <v>102</v>
      </c>
    </row>
    <row r="68" spans="1:9" x14ac:dyDescent="0.25">
      <c r="A68" s="2"/>
    </row>
    <row r="69" spans="1:9" ht="13.8" thickBot="1" x14ac:dyDescent="0.3">
      <c r="A69" s="2"/>
      <c r="C69" s="11"/>
      <c r="D69" s="13" t="s">
        <v>107</v>
      </c>
      <c r="E69" s="11"/>
      <c r="G69" s="11"/>
      <c r="H69" s="13" t="s">
        <v>75</v>
      </c>
      <c r="I69" s="11"/>
    </row>
    <row r="70" spans="1:9" x14ac:dyDescent="0.25">
      <c r="A70" s="2" t="s">
        <v>0</v>
      </c>
      <c r="C70" s="7">
        <v>0.25</v>
      </c>
      <c r="D70" s="7">
        <v>0.5</v>
      </c>
      <c r="E70" s="7">
        <v>0.25</v>
      </c>
      <c r="G70" s="7">
        <v>0.25</v>
      </c>
      <c r="H70" s="7">
        <v>0.5</v>
      </c>
      <c r="I70" s="7">
        <v>0.25</v>
      </c>
    </row>
    <row r="71" spans="1:9" x14ac:dyDescent="0.25">
      <c r="A71" s="2" t="s">
        <v>103</v>
      </c>
      <c r="C71" s="43">
        <v>0</v>
      </c>
      <c r="D71" s="43">
        <v>50000</v>
      </c>
      <c r="E71" s="43">
        <v>100000</v>
      </c>
      <c r="G71" s="43">
        <v>0</v>
      </c>
      <c r="H71" s="43">
        <v>50000</v>
      </c>
      <c r="I71" s="43">
        <v>100000</v>
      </c>
    </row>
    <row r="72" spans="1:9" ht="13.8" thickBot="1" x14ac:dyDescent="0.3">
      <c r="A72" s="2" t="s">
        <v>88</v>
      </c>
      <c r="C72" s="54">
        <v>0</v>
      </c>
      <c r="D72" s="54">
        <v>0</v>
      </c>
      <c r="E72" s="54">
        <v>0</v>
      </c>
      <c r="G72" s="45">
        <f>D51</f>
        <v>10000</v>
      </c>
      <c r="H72" s="45">
        <f>D51</f>
        <v>10000</v>
      </c>
      <c r="I72" s="45">
        <f>D51</f>
        <v>10000</v>
      </c>
    </row>
    <row r="73" spans="1:9" x14ac:dyDescent="0.25">
      <c r="A73" s="2" t="s">
        <v>89</v>
      </c>
      <c r="C73" s="43">
        <f>C71-C72</f>
        <v>0</v>
      </c>
      <c r="D73" s="43">
        <f t="shared" ref="D73:E73" si="0">D71-D72</f>
        <v>50000</v>
      </c>
      <c r="E73" s="43">
        <f t="shared" si="0"/>
        <v>100000</v>
      </c>
      <c r="G73" s="43">
        <f t="shared" ref="G73:I73" si="1">G71-G72</f>
        <v>-10000</v>
      </c>
      <c r="H73" s="43">
        <f t="shared" si="1"/>
        <v>40000</v>
      </c>
      <c r="I73" s="43">
        <f t="shared" si="1"/>
        <v>90000</v>
      </c>
    </row>
    <row r="74" spans="1:9" ht="13.8" thickBot="1" x14ac:dyDescent="0.3">
      <c r="A74" s="2" t="s">
        <v>2</v>
      </c>
      <c r="C74" s="55">
        <f>C73*$C35</f>
        <v>0</v>
      </c>
      <c r="D74" s="55">
        <f t="shared" ref="D74:E74" si="2">D73*$C35</f>
        <v>15000</v>
      </c>
      <c r="E74" s="55">
        <f t="shared" si="2"/>
        <v>30000</v>
      </c>
      <c r="G74" s="55">
        <f t="shared" ref="G74:I74" si="3">G73*$C35</f>
        <v>-3000</v>
      </c>
      <c r="H74" s="55">
        <f t="shared" si="3"/>
        <v>12000</v>
      </c>
      <c r="I74" s="55">
        <f t="shared" si="3"/>
        <v>27000</v>
      </c>
    </row>
    <row r="75" spans="1:9" x14ac:dyDescent="0.25">
      <c r="A75" s="2" t="s">
        <v>90</v>
      </c>
      <c r="C75" s="43">
        <f>C73-C74</f>
        <v>0</v>
      </c>
      <c r="D75" s="43">
        <f t="shared" ref="D75:E75" si="4">D73-D74</f>
        <v>35000</v>
      </c>
      <c r="E75" s="43">
        <f t="shared" si="4"/>
        <v>70000</v>
      </c>
      <c r="G75" s="43">
        <f t="shared" ref="G75:I75" si="5">G73-G74</f>
        <v>-7000</v>
      </c>
      <c r="H75" s="43">
        <f t="shared" si="5"/>
        <v>28000</v>
      </c>
      <c r="I75" s="43">
        <f t="shared" si="5"/>
        <v>63000</v>
      </c>
    </row>
    <row r="76" spans="1:9" x14ac:dyDescent="0.25">
      <c r="A76" s="2" t="s">
        <v>105</v>
      </c>
      <c r="C76" s="5">
        <f>C75/$C44</f>
        <v>0</v>
      </c>
      <c r="D76" s="5">
        <f>D75/$C44</f>
        <v>0.17499999999999999</v>
      </c>
      <c r="E76" s="5">
        <f t="shared" ref="E76" si="6">E75/$C44</f>
        <v>0.35</v>
      </c>
      <c r="G76" s="5">
        <f>G75/$D44</f>
        <v>-7.0000000000000007E-2</v>
      </c>
      <c r="H76" s="5">
        <f>H75/$D44</f>
        <v>0.28000000000000003</v>
      </c>
      <c r="I76" s="5">
        <f t="shared" ref="I76" si="7">I75/$D44</f>
        <v>0.63</v>
      </c>
    </row>
    <row r="77" spans="1:9" x14ac:dyDescent="0.25">
      <c r="A77" s="2" t="s">
        <v>104</v>
      </c>
      <c r="D77" s="5">
        <f>SUMPRODUCT(C70:E70,C76:E76)</f>
        <v>0.17499999999999999</v>
      </c>
      <c r="H77" s="5">
        <f>SUMPRODUCT(G70:I70,G76:I76)</f>
        <v>0.28000000000000003</v>
      </c>
    </row>
    <row r="78" spans="1:9" x14ac:dyDescent="0.25">
      <c r="A78" s="2" t="s">
        <v>108</v>
      </c>
      <c r="D78" s="5">
        <f>C70*(C76-D76)^2+D70*(D76-D76)^2+E70*(E76-D76)^2</f>
        <v>1.5312499999999998E-2</v>
      </c>
      <c r="H78" s="5">
        <f>G70*(G76-H76)^2+H70*(H76-H76)^2+I70*(I76-H76)^2</f>
        <v>6.1249999999999999E-2</v>
      </c>
    </row>
    <row r="79" spans="1:9" x14ac:dyDescent="0.25">
      <c r="A79" s="2" t="s">
        <v>106</v>
      </c>
      <c r="D79" s="5">
        <f>SQRT(D78)</f>
        <v>0.12374368670764581</v>
      </c>
      <c r="H79" s="5">
        <f>SQRT(H78)</f>
        <v>0.24748737341529164</v>
      </c>
    </row>
    <row r="80" spans="1:9" x14ac:dyDescent="0.25">
      <c r="A80" s="2"/>
    </row>
    <row r="81" spans="1:19" x14ac:dyDescent="0.25">
      <c r="A81" s="2" t="s">
        <v>109</v>
      </c>
    </row>
    <row r="82" spans="1:19" x14ac:dyDescent="0.25">
      <c r="A82" s="2" t="s">
        <v>122</v>
      </c>
    </row>
    <row r="83" spans="1:19" x14ac:dyDescent="0.25">
      <c r="A83" s="2" t="s">
        <v>121</v>
      </c>
    </row>
    <row r="84" spans="1:19" x14ac:dyDescent="0.25">
      <c r="A84" s="2"/>
    </row>
    <row r="86" spans="1:19" ht="13.8" x14ac:dyDescent="0.25">
      <c r="A86" s="8" t="s">
        <v>56</v>
      </c>
      <c r="B86" s="3"/>
      <c r="C86" s="6"/>
      <c r="D86" s="6"/>
      <c r="E86" s="7"/>
    </row>
    <row r="87" spans="1:19" x14ac:dyDescent="0.25">
      <c r="A87" s="2"/>
      <c r="B87" s="2"/>
      <c r="C87" s="2"/>
      <c r="D87" s="6"/>
      <c r="E87" s="7"/>
    </row>
    <row r="88" spans="1:19" x14ac:dyDescent="0.25">
      <c r="A88" s="2" t="s">
        <v>13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3.8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x14ac:dyDescent="0.25">
      <c r="A90" s="62" t="s">
        <v>35</v>
      </c>
      <c r="B90" s="64">
        <v>2400000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6" customHeight="1" x14ac:dyDescent="0.3">
      <c r="A91" s="2" t="s">
        <v>36</v>
      </c>
      <c r="B91" s="65">
        <v>0.12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3.35" customHeight="1" x14ac:dyDescent="0.25">
      <c r="A92" s="66" t="s">
        <v>37</v>
      </c>
      <c r="B92" s="68">
        <v>10000000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3.35" customHeight="1" thickBot="1" x14ac:dyDescent="0.3">
      <c r="A93" s="63" t="s">
        <v>25</v>
      </c>
      <c r="B93" s="67">
        <v>0.08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3.3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3.35" customHeight="1" x14ac:dyDescent="0.25">
      <c r="A95" s="2" t="s">
        <v>12</v>
      </c>
      <c r="B95" s="2"/>
      <c r="D95" s="2"/>
      <c r="E95" s="17">
        <f>B90/B91</f>
        <v>20000000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3.3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3.35" customHeight="1" x14ac:dyDescent="0.25">
      <c r="A97" s="2" t="s">
        <v>136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3.35" customHeight="1" x14ac:dyDescent="0.25">
      <c r="A98" s="2" t="s">
        <v>137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3.35" customHeight="1" x14ac:dyDescent="0.25">
      <c r="A99" s="2"/>
      <c r="C99" s="2"/>
      <c r="D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3.35" customHeight="1" x14ac:dyDescent="0.25">
      <c r="A100" s="2" t="s">
        <v>15</v>
      </c>
      <c r="C100" s="2"/>
      <c r="D100" s="2"/>
      <c r="E100" s="17">
        <f>E95-B92</f>
        <v>10000000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3.35" customHeight="1" x14ac:dyDescent="0.25">
      <c r="A101" s="2"/>
      <c r="B101" s="1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3.35" customHeight="1" x14ac:dyDescent="0.25">
      <c r="A102" s="2" t="s">
        <v>138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3.35" customHeight="1" x14ac:dyDescent="0.25">
      <c r="A103" s="2" t="s">
        <v>139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3.35" customHeight="1" x14ac:dyDescent="0.25">
      <c r="C104" s="2"/>
      <c r="D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3.35" customHeight="1" x14ac:dyDescent="0.25">
      <c r="A105" s="2" t="s">
        <v>16</v>
      </c>
      <c r="B105" s="2"/>
      <c r="C105" s="2"/>
      <c r="D105" s="2"/>
      <c r="E105" s="16">
        <f>B91+(B91-B93)*(B92/E100)</f>
        <v>0.15999999999999998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3.35" customHeight="1" x14ac:dyDescent="0.25">
      <c r="A106" s="2" t="s">
        <v>29</v>
      </c>
      <c r="B106" s="2"/>
      <c r="C106" s="2"/>
      <c r="D106" s="2"/>
      <c r="E106" s="18">
        <f>(B92/E95)*(B93)+(E100/E95)*(E105)</f>
        <v>0.12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3.3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x14ac:dyDescent="0.25">
      <c r="A108" s="2" t="s">
        <v>17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3.8" thickBot="1" x14ac:dyDescent="0.3">
      <c r="A110" s="19" t="s">
        <v>18</v>
      </c>
      <c r="B110" s="20" t="s">
        <v>19</v>
      </c>
      <c r="C110" s="20" t="s">
        <v>20</v>
      </c>
      <c r="D110" s="20" t="s">
        <v>21</v>
      </c>
      <c r="E110" s="21" t="s">
        <v>22</v>
      </c>
      <c r="F110" s="20" t="s">
        <v>11</v>
      </c>
      <c r="G110" s="19" t="s">
        <v>23</v>
      </c>
      <c r="H110" s="19" t="s">
        <v>8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x14ac:dyDescent="0.25">
      <c r="A111" s="22">
        <v>0</v>
      </c>
      <c r="B111" s="25">
        <f>E95</f>
        <v>20000000</v>
      </c>
      <c r="C111" s="26">
        <f>B111-A111</f>
        <v>20000000</v>
      </c>
      <c r="D111" s="27">
        <f>A111/B111</f>
        <v>0</v>
      </c>
      <c r="E111" s="27">
        <f>C111/B111</f>
        <v>1</v>
      </c>
      <c r="F111" s="24">
        <f>B93</f>
        <v>0.08</v>
      </c>
      <c r="G111" s="24">
        <f>B91</f>
        <v>0.12</v>
      </c>
      <c r="H111" s="28">
        <f>(D111*F111)+(E111*G111)</f>
        <v>0.12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x14ac:dyDescent="0.25">
      <c r="A112" s="22">
        <v>5000000</v>
      </c>
      <c r="B112" s="25">
        <f>E95</f>
        <v>20000000</v>
      </c>
      <c r="C112" s="26">
        <f t="shared" ref="C112:C114" si="8">B112-A112</f>
        <v>15000000</v>
      </c>
      <c r="D112" s="27">
        <f t="shared" ref="D112:D114" si="9">A112/B112</f>
        <v>0.25</v>
      </c>
      <c r="E112" s="27">
        <f t="shared" ref="E112:E114" si="10">C112/B112</f>
        <v>0.75</v>
      </c>
      <c r="F112" s="23">
        <f>B93</f>
        <v>0.08</v>
      </c>
      <c r="G112" s="24">
        <f>B$91+(B$91-F112)*(A112/C112)</f>
        <v>0.13333333333333333</v>
      </c>
      <c r="H112" s="28">
        <f t="shared" ref="H112:H114" si="11">(D112*F112)+(E112*G112)</f>
        <v>0.12000000000000001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x14ac:dyDescent="0.25">
      <c r="A113" s="22">
        <v>10000000</v>
      </c>
      <c r="B113" s="25">
        <f>E95</f>
        <v>20000000</v>
      </c>
      <c r="C113" s="26">
        <f t="shared" si="8"/>
        <v>10000000</v>
      </c>
      <c r="D113" s="27">
        <f t="shared" si="9"/>
        <v>0.5</v>
      </c>
      <c r="E113" s="27">
        <f t="shared" si="10"/>
        <v>0.5</v>
      </c>
      <c r="F113" s="23">
        <f>B93</f>
        <v>0.08</v>
      </c>
      <c r="G113" s="24">
        <f>B$91+(B$91-F113)*(A113/C113)</f>
        <v>0.15999999999999998</v>
      </c>
      <c r="H113" s="28">
        <f t="shared" si="11"/>
        <v>0.12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x14ac:dyDescent="0.25">
      <c r="A114" s="22">
        <v>15000000</v>
      </c>
      <c r="B114" s="25">
        <f>E95</f>
        <v>20000000</v>
      </c>
      <c r="C114" s="26">
        <f t="shared" si="8"/>
        <v>5000000</v>
      </c>
      <c r="D114" s="27">
        <f t="shared" si="9"/>
        <v>0.75</v>
      </c>
      <c r="E114" s="27">
        <f t="shared" si="10"/>
        <v>0.25</v>
      </c>
      <c r="F114" s="23">
        <f>B93</f>
        <v>0.08</v>
      </c>
      <c r="G114" s="24">
        <f>B$91+(B$91-F114)*(A114/C114)</f>
        <v>0.24</v>
      </c>
      <c r="H114" s="28">
        <f t="shared" si="11"/>
        <v>0.12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2" t="s">
        <v>123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x14ac:dyDescent="0.25">
      <c r="A117" s="2" t="s">
        <v>124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x14ac:dyDescent="0.25">
      <c r="A118" s="2" t="s">
        <v>125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3.8" x14ac:dyDescent="0.25">
      <c r="A121" s="8" t="s">
        <v>57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x14ac:dyDescent="0.25">
      <c r="A123" s="2" t="s">
        <v>24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3.8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x14ac:dyDescent="0.25">
      <c r="A125" s="62" t="s">
        <v>35</v>
      </c>
      <c r="B125" s="64">
        <v>4000000</v>
      </c>
      <c r="D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3.8" thickBot="1" x14ac:dyDescent="0.3">
      <c r="A126" s="63" t="s">
        <v>142</v>
      </c>
      <c r="B126" s="67">
        <v>0.3</v>
      </c>
      <c r="D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x14ac:dyDescent="0.25">
      <c r="A128" s="2" t="s">
        <v>26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x14ac:dyDescent="0.25">
      <c r="A129" s="2" t="s">
        <v>110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x14ac:dyDescent="0.25">
      <c r="A131" s="2" t="s">
        <v>27</v>
      </c>
      <c r="B131" s="2"/>
      <c r="C131" s="2"/>
      <c r="E131" s="17">
        <f>B125*(1-B126)/B91</f>
        <v>23333333.333333336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x14ac:dyDescent="0.25">
      <c r="A133" s="2" t="s">
        <v>111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x14ac:dyDescent="0.25">
      <c r="A135" s="2" t="s">
        <v>14</v>
      </c>
      <c r="B135" s="2"/>
      <c r="C135" s="2"/>
      <c r="E135" s="17">
        <v>10000000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x14ac:dyDescent="0.25">
      <c r="A136" s="2" t="s">
        <v>28</v>
      </c>
      <c r="B136" s="2"/>
      <c r="C136" s="2"/>
      <c r="E136" s="17">
        <f>E131 + B126*E135</f>
        <v>26333333.333333336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x14ac:dyDescent="0.25">
      <c r="A138" s="2" t="s">
        <v>112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x14ac:dyDescent="0.25">
      <c r="A140" s="2" t="s">
        <v>15</v>
      </c>
      <c r="B140" s="2"/>
      <c r="C140" s="2"/>
      <c r="E140" s="17">
        <f>E136-E135</f>
        <v>16333333.333333336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x14ac:dyDescent="0.25">
      <c r="A141" s="2"/>
      <c r="B141" s="2"/>
      <c r="C141" s="2"/>
      <c r="D141" s="17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x14ac:dyDescent="0.25">
      <c r="A142" s="2" t="s">
        <v>31</v>
      </c>
      <c r="B142" s="2"/>
      <c r="C142" s="2"/>
      <c r="D142" s="17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x14ac:dyDescent="0.25">
      <c r="A143" s="2"/>
      <c r="B143" s="2"/>
      <c r="C143" s="2"/>
      <c r="D143" s="17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x14ac:dyDescent="0.25">
      <c r="A144" s="2" t="s">
        <v>30</v>
      </c>
      <c r="B144" s="2"/>
      <c r="C144" s="2"/>
      <c r="D144" s="17"/>
      <c r="E144" s="29">
        <f>B91+(B91-B93)*(1-B126)*(E135/E140)</f>
        <v>0.13714285714285712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x14ac:dyDescent="0.25">
      <c r="A145" s="2" t="s">
        <v>32</v>
      </c>
      <c r="B145" s="2"/>
      <c r="C145" s="2"/>
      <c r="D145" s="17"/>
      <c r="E145" s="29">
        <f>((E135/E136)*(1-B126)*B93)+(E140/E136)*E144</f>
        <v>0.10632911392405063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x14ac:dyDescent="0.25">
      <c r="A146" s="2"/>
      <c r="B146" s="2"/>
      <c r="C146" s="2"/>
      <c r="D146" s="17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x14ac:dyDescent="0.25">
      <c r="A147" s="2" t="s">
        <v>33</v>
      </c>
      <c r="B147" s="2"/>
      <c r="C147" s="2"/>
      <c r="D147" s="17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x14ac:dyDescent="0.25">
      <c r="A148" s="2"/>
      <c r="B148" s="2"/>
      <c r="C148" s="2"/>
      <c r="D148" s="17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3.8" thickBot="1" x14ac:dyDescent="0.3">
      <c r="A149" s="19" t="s">
        <v>18</v>
      </c>
      <c r="B149" s="20" t="s">
        <v>19</v>
      </c>
      <c r="C149" s="20" t="s">
        <v>20</v>
      </c>
      <c r="D149" s="20" t="s">
        <v>21</v>
      </c>
      <c r="E149" s="21" t="s">
        <v>22</v>
      </c>
      <c r="F149" s="20" t="s">
        <v>11</v>
      </c>
      <c r="G149" s="20" t="s">
        <v>34</v>
      </c>
      <c r="H149" s="19" t="s">
        <v>23</v>
      </c>
      <c r="I149" s="19" t="s">
        <v>8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x14ac:dyDescent="0.25">
      <c r="A150" s="22">
        <v>0</v>
      </c>
      <c r="B150" s="25">
        <f>E$131+(B$126*A150)</f>
        <v>23333333.333333336</v>
      </c>
      <c r="C150" s="26">
        <f>B150-A150</f>
        <v>23333333.333333336</v>
      </c>
      <c r="D150" s="27">
        <f>A150/B150</f>
        <v>0</v>
      </c>
      <c r="E150" s="27">
        <f>C150/B150</f>
        <v>1</v>
      </c>
      <c r="F150" s="24">
        <f>B93</f>
        <v>0.08</v>
      </c>
      <c r="G150" s="24">
        <f>B93*(1-B126)</f>
        <v>5.5999999999999994E-2</v>
      </c>
      <c r="H150" s="24">
        <f>B91</f>
        <v>0.12</v>
      </c>
      <c r="I150" s="28">
        <f>(D150*G150)+(E150*H150)</f>
        <v>0.12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x14ac:dyDescent="0.25">
      <c r="A151" s="22">
        <v>5000000</v>
      </c>
      <c r="B151" s="25">
        <f>E$131+(B$126*A151)</f>
        <v>24833333.333333336</v>
      </c>
      <c r="C151" s="26">
        <f t="shared" ref="C151:C153" si="12">B151-A151</f>
        <v>19833333.333333336</v>
      </c>
      <c r="D151" s="27">
        <f t="shared" ref="D151:D153" si="13">A151/B151</f>
        <v>0.20134228187919462</v>
      </c>
      <c r="E151" s="27">
        <f t="shared" ref="E151:E153" si="14">C151/B151</f>
        <v>0.79865771812080544</v>
      </c>
      <c r="F151" s="23">
        <f>B93</f>
        <v>0.08</v>
      </c>
      <c r="G151" s="23">
        <f>B93*(1-B126)</f>
        <v>5.5999999999999994E-2</v>
      </c>
      <c r="H151" s="24">
        <f>B$91+(B$91-F151)*(1-B126)*(A151/C151)</f>
        <v>0.12705882352941175</v>
      </c>
      <c r="I151" s="28">
        <f>(D151*G151)+(E151*H151)</f>
        <v>0.11275167785234899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x14ac:dyDescent="0.25">
      <c r="A152" s="22">
        <v>10000000</v>
      </c>
      <c r="B152" s="25">
        <f>E$131+(B$126*A152)</f>
        <v>26333333.333333336</v>
      </c>
      <c r="C152" s="26">
        <f t="shared" si="12"/>
        <v>16333333.333333336</v>
      </c>
      <c r="D152" s="27">
        <f t="shared" si="13"/>
        <v>0.37974683544303794</v>
      </c>
      <c r="E152" s="27">
        <f t="shared" si="14"/>
        <v>0.62025316455696211</v>
      </c>
      <c r="F152" s="23">
        <f>B93</f>
        <v>0.08</v>
      </c>
      <c r="G152" s="23">
        <f>B93*(1-B126)</f>
        <v>5.5999999999999994E-2</v>
      </c>
      <c r="H152" s="24">
        <f>B$91+(B$91-F152)*(1-B126)*(A152/C152)</f>
        <v>0.13714285714285712</v>
      </c>
      <c r="I152" s="28">
        <f>(D152*G152)+(E152*H152)</f>
        <v>0.10632911392405063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x14ac:dyDescent="0.25">
      <c r="A153" s="22">
        <v>15000000</v>
      </c>
      <c r="B153" s="25">
        <f>E$131+(B$126*A153)</f>
        <v>27833333.333333336</v>
      </c>
      <c r="C153" s="26">
        <f t="shared" si="12"/>
        <v>12833333.333333336</v>
      </c>
      <c r="D153" s="27">
        <f t="shared" si="13"/>
        <v>0.53892215568862267</v>
      </c>
      <c r="E153" s="27">
        <f t="shared" si="14"/>
        <v>0.46107784431137727</v>
      </c>
      <c r="F153" s="23">
        <f>B93</f>
        <v>0.08</v>
      </c>
      <c r="G153" s="23">
        <f>B93*(1-B126)</f>
        <v>5.5999999999999994E-2</v>
      </c>
      <c r="H153" s="24">
        <f>B$91+(B$91-F153)*(1-B126)*(A153/C153)</f>
        <v>0.15272727272727271</v>
      </c>
      <c r="I153" s="28">
        <f>(D153*G153)+(E153*H153)</f>
        <v>0.10059880239520957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x14ac:dyDescent="0.25">
      <c r="A154" s="2"/>
      <c r="B154" s="2"/>
      <c r="C154" s="2"/>
      <c r="D154" s="17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x14ac:dyDescent="0.25">
      <c r="A155" s="2" t="s">
        <v>126</v>
      </c>
      <c r="B155" s="2"/>
      <c r="C155" s="2"/>
      <c r="D155" s="17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x14ac:dyDescent="0.25">
      <c r="A156" s="2" t="s">
        <v>127</v>
      </c>
      <c r="B156" s="2"/>
      <c r="C156" s="2"/>
      <c r="D156" s="17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x14ac:dyDescent="0.25">
      <c r="A157" s="2" t="s">
        <v>128</v>
      </c>
      <c r="B157" s="2"/>
      <c r="C157" s="2"/>
      <c r="D157" s="17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x14ac:dyDescent="0.25">
      <c r="A158" s="2"/>
      <c r="B158" s="2"/>
      <c r="C158" s="2"/>
      <c r="D158" s="17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x14ac:dyDescent="0.25">
      <c r="A159" s="2"/>
      <c r="B159" s="2"/>
      <c r="C159" s="2"/>
      <c r="D159" s="17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3.8" x14ac:dyDescent="0.25">
      <c r="A160" s="8" t="s">
        <v>58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3.8" x14ac:dyDescent="0.25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x14ac:dyDescent="0.25">
      <c r="A162" s="2" t="s">
        <v>140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x14ac:dyDescent="0.25">
      <c r="A163" s="2" t="s">
        <v>141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3.8" thickBo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x14ac:dyDescent="0.25">
      <c r="A165" s="62" t="s">
        <v>38</v>
      </c>
      <c r="B165" s="62"/>
      <c r="C165" s="62"/>
      <c r="D165" s="71">
        <v>0.3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x14ac:dyDescent="0.25">
      <c r="A166" s="69" t="s">
        <v>39</v>
      </c>
      <c r="B166" s="69"/>
      <c r="C166" s="69"/>
      <c r="D166" s="65">
        <v>0.2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x14ac:dyDescent="0.25">
      <c r="A167" s="69" t="s">
        <v>40</v>
      </c>
      <c r="B167" s="69"/>
      <c r="C167" s="69"/>
      <c r="D167" s="65">
        <v>0.35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x14ac:dyDescent="0.25">
      <c r="A168" s="69" t="s">
        <v>35</v>
      </c>
      <c r="B168" s="69"/>
      <c r="C168" s="69"/>
      <c r="D168" s="70">
        <v>4000000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x14ac:dyDescent="0.25">
      <c r="A169" s="69" t="s">
        <v>47</v>
      </c>
      <c r="B169" s="69"/>
      <c r="C169" s="69"/>
      <c r="D169" s="65">
        <v>0.12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3.8" thickBot="1" x14ac:dyDescent="0.3">
      <c r="A170" s="63" t="s">
        <v>48</v>
      </c>
      <c r="B170" s="63"/>
      <c r="C170" s="63"/>
      <c r="D170" s="72">
        <v>10000000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x14ac:dyDescent="0.25">
      <c r="A172" s="2" t="s">
        <v>45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x14ac:dyDescent="0.25">
      <c r="A174" s="2" t="s">
        <v>50</v>
      </c>
      <c r="B174" s="2"/>
      <c r="C174" s="2"/>
      <c r="D174" s="2"/>
      <c r="E174" s="17">
        <f>(D168*(1-D165)*(1-D166))/(D169*(1-D166))</f>
        <v>23333333.333333332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x14ac:dyDescent="0.25">
      <c r="A175" s="2" t="s">
        <v>41</v>
      </c>
      <c r="B175" s="2"/>
      <c r="C175" s="2"/>
      <c r="D175" s="2"/>
      <c r="E175" s="17">
        <f>(1-(1-D165)*(1-D166)/(1-D167))*D170</f>
        <v>1384615.3846153852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x14ac:dyDescent="0.25">
      <c r="A176" s="2" t="s">
        <v>44</v>
      </c>
      <c r="B176" s="2"/>
      <c r="C176" s="2"/>
      <c r="D176" s="2"/>
      <c r="E176" s="17">
        <f>E174+E175</f>
        <v>24717948.717948716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x14ac:dyDescent="0.25">
      <c r="A178" s="2" t="s">
        <v>49</v>
      </c>
      <c r="B178" s="2"/>
      <c r="C178" s="2"/>
      <c r="D178" s="2"/>
      <c r="E178" s="17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x14ac:dyDescent="0.25">
      <c r="A179" s="2"/>
      <c r="B179" s="2"/>
      <c r="C179" s="2"/>
      <c r="D179" s="2"/>
      <c r="E179" s="1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x14ac:dyDescent="0.25">
      <c r="A180" s="2" t="s">
        <v>42</v>
      </c>
      <c r="B180" s="2"/>
      <c r="C180" s="2"/>
      <c r="D180" s="2"/>
      <c r="E180" s="17">
        <f>(D168*(1-D165))/D169</f>
        <v>23333333.333333336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x14ac:dyDescent="0.25">
      <c r="A181" s="2" t="s">
        <v>43</v>
      </c>
      <c r="B181" s="2"/>
      <c r="C181" s="2"/>
      <c r="D181" s="2"/>
      <c r="E181" s="17">
        <f>D165*D170</f>
        <v>3000000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x14ac:dyDescent="0.25">
      <c r="A182" s="2" t="s">
        <v>44</v>
      </c>
      <c r="B182" s="2"/>
      <c r="C182" s="2"/>
      <c r="D182" s="2"/>
      <c r="E182" s="17">
        <f>SUM(E180:E181)</f>
        <v>26333333.333333336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x14ac:dyDescent="0.25">
      <c r="A183" s="2"/>
      <c r="B183" s="2"/>
      <c r="C183" s="2"/>
      <c r="D183" s="2"/>
      <c r="E183" s="17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x14ac:dyDescent="0.25">
      <c r="A184" s="2" t="s">
        <v>46</v>
      </c>
      <c r="B184" s="2"/>
      <c r="C184" s="2"/>
      <c r="D184" s="2"/>
      <c r="E184" s="17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x14ac:dyDescent="0.25">
      <c r="A185" s="2"/>
      <c r="B185" s="2"/>
      <c r="C185" s="2"/>
      <c r="D185" s="2"/>
      <c r="E185" s="17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3.8" x14ac:dyDescent="0.25">
      <c r="A187" s="8" t="s">
        <v>113</v>
      </c>
      <c r="B187" s="3"/>
      <c r="C187" s="6"/>
      <c r="D187" s="6"/>
      <c r="E187" s="7"/>
    </row>
    <row r="189" spans="1:19" x14ac:dyDescent="0.25">
      <c r="A189" s="2" t="s">
        <v>129</v>
      </c>
      <c r="K189" s="2"/>
      <c r="R189" s="4"/>
      <c r="S189"/>
    </row>
    <row r="190" spans="1:19" x14ac:dyDescent="0.25">
      <c r="A190" s="2" t="s">
        <v>130</v>
      </c>
      <c r="K190" s="2"/>
    </row>
    <row r="191" spans="1:19" x14ac:dyDescent="0.25">
      <c r="A191" s="2" t="s">
        <v>131</v>
      </c>
      <c r="K191" s="2"/>
    </row>
    <row r="192" spans="1:19" x14ac:dyDescent="0.25">
      <c r="A192" s="2" t="s">
        <v>132</v>
      </c>
      <c r="K192" s="2"/>
    </row>
    <row r="193" spans="1:11" x14ac:dyDescent="0.25">
      <c r="A193" s="2"/>
      <c r="K193" s="2"/>
    </row>
    <row r="194" spans="1:11" x14ac:dyDescent="0.25">
      <c r="A194" s="2"/>
      <c r="E194" s="58" t="s">
        <v>116</v>
      </c>
      <c r="K194" s="2"/>
    </row>
    <row r="195" spans="1:11" x14ac:dyDescent="0.25">
      <c r="A195" s="2"/>
      <c r="B195" s="58" t="s">
        <v>116</v>
      </c>
      <c r="C195" s="58" t="s">
        <v>116</v>
      </c>
      <c r="D195" s="58" t="s">
        <v>114</v>
      </c>
      <c r="E195" s="59" t="s">
        <v>120</v>
      </c>
      <c r="K195" s="2"/>
    </row>
    <row r="196" spans="1:11" ht="13.8" thickBot="1" x14ac:dyDescent="0.3">
      <c r="A196" s="13" t="s">
        <v>18</v>
      </c>
      <c r="B196" s="56" t="s">
        <v>118</v>
      </c>
      <c r="C196" s="56" t="s">
        <v>117</v>
      </c>
      <c r="D196" s="56" t="s">
        <v>115</v>
      </c>
      <c r="E196" s="56" t="s">
        <v>119</v>
      </c>
      <c r="K196" s="2"/>
    </row>
    <row r="197" spans="1:11" x14ac:dyDescent="0.25">
      <c r="A197" s="57">
        <v>0</v>
      </c>
      <c r="B197" s="57">
        <f>E$131+(B$126*A197)</f>
        <v>23333333.333333336</v>
      </c>
      <c r="C197" s="57">
        <f t="shared" ref="C197:C203" si="15">E$131+(B$126*A197)</f>
        <v>23333333.333333336</v>
      </c>
      <c r="D197" s="57">
        <v>0</v>
      </c>
      <c r="E197" s="57">
        <f>C197-D197</f>
        <v>23333333.333333336</v>
      </c>
    </row>
    <row r="198" spans="1:11" x14ac:dyDescent="0.25">
      <c r="A198" s="57">
        <v>5000000</v>
      </c>
      <c r="B198" s="57">
        <f>E$131+(B$126*A197)</f>
        <v>23333333.333333336</v>
      </c>
      <c r="C198" s="57">
        <f t="shared" si="15"/>
        <v>24833333.333333336</v>
      </c>
      <c r="D198" s="57">
        <v>500000</v>
      </c>
      <c r="E198" s="57">
        <f t="shared" ref="E198:E203" si="16">C198-D198</f>
        <v>24333333.333333336</v>
      </c>
    </row>
    <row r="199" spans="1:11" x14ac:dyDescent="0.25">
      <c r="A199" s="57">
        <v>10000000</v>
      </c>
      <c r="B199" s="57">
        <f>E$131+(B$126*A197)</f>
        <v>23333333.333333336</v>
      </c>
      <c r="C199" s="57">
        <f t="shared" si="15"/>
        <v>26333333.333333336</v>
      </c>
      <c r="D199" s="57">
        <v>1000000</v>
      </c>
      <c r="E199" s="61">
        <f t="shared" si="16"/>
        <v>25333333.333333336</v>
      </c>
      <c r="G199" s="1" t="s">
        <v>134</v>
      </c>
    </row>
    <row r="200" spans="1:11" x14ac:dyDescent="0.25">
      <c r="A200" s="57">
        <v>15000000</v>
      </c>
      <c r="B200" s="57">
        <f>E$131+(B$126*A197)</f>
        <v>23333333.333333336</v>
      </c>
      <c r="C200" s="57">
        <f t="shared" si="15"/>
        <v>27833333.333333336</v>
      </c>
      <c r="D200" s="57">
        <v>3000000</v>
      </c>
      <c r="E200" s="57">
        <f t="shared" si="16"/>
        <v>24833333.333333336</v>
      </c>
    </row>
    <row r="201" spans="1:11" x14ac:dyDescent="0.25">
      <c r="A201" s="57">
        <v>20000000</v>
      </c>
      <c r="B201" s="57">
        <f>E$131+(B$126*A197)</f>
        <v>23333333.333333336</v>
      </c>
      <c r="C201" s="57">
        <f t="shared" si="15"/>
        <v>29333333.333333336</v>
      </c>
      <c r="D201" s="57">
        <v>5000000</v>
      </c>
      <c r="E201" s="57">
        <f t="shared" si="16"/>
        <v>24333333.333333336</v>
      </c>
    </row>
    <row r="202" spans="1:11" x14ac:dyDescent="0.25">
      <c r="A202" s="57">
        <v>25000000</v>
      </c>
      <c r="B202" s="57">
        <f>E$131+(B$126*A197)</f>
        <v>23333333.333333336</v>
      </c>
      <c r="C202" s="57">
        <f t="shared" si="15"/>
        <v>30833333.333333336</v>
      </c>
      <c r="D202" s="57">
        <v>8000000</v>
      </c>
      <c r="E202" s="57">
        <f t="shared" si="16"/>
        <v>22833333.333333336</v>
      </c>
    </row>
    <row r="203" spans="1:11" x14ac:dyDescent="0.25">
      <c r="A203" s="57">
        <v>30000000</v>
      </c>
      <c r="B203" s="57">
        <f>E$131+(B$126*A197)</f>
        <v>23333333.333333336</v>
      </c>
      <c r="C203" s="57">
        <f t="shared" si="15"/>
        <v>32333333.333333336</v>
      </c>
      <c r="D203" s="57">
        <v>12000000</v>
      </c>
      <c r="E203" s="57">
        <f t="shared" si="16"/>
        <v>20333333.333333336</v>
      </c>
    </row>
    <row r="204" spans="1:11" x14ac:dyDescent="0.25">
      <c r="A204" s="57"/>
      <c r="B204" s="57"/>
      <c r="C204" s="57"/>
      <c r="D204" s="57"/>
      <c r="E204" s="57"/>
    </row>
    <row r="205" spans="1:11" ht="13.8" x14ac:dyDescent="0.3">
      <c r="A205" s="60" t="s">
        <v>133</v>
      </c>
      <c r="B205" s="57"/>
      <c r="C205" s="57"/>
      <c r="D205" s="57"/>
      <c r="E205" s="57"/>
    </row>
    <row r="225" spans="1:24" x14ac:dyDescent="0.25">
      <c r="A225" s="1" t="s">
        <v>143</v>
      </c>
    </row>
    <row r="226" spans="1:24" x14ac:dyDescent="0.25">
      <c r="A226" s="1" t="s">
        <v>144</v>
      </c>
    </row>
    <row r="227" spans="1:24" x14ac:dyDescent="0.25">
      <c r="A227" s="1" t="s">
        <v>145</v>
      </c>
    </row>
    <row r="228" spans="1:24" x14ac:dyDescent="0.25">
      <c r="A228" s="1" t="s">
        <v>146</v>
      </c>
    </row>
    <row r="231" spans="1:24" ht="13.8" x14ac:dyDescent="0.25">
      <c r="A231" s="8" t="s">
        <v>166</v>
      </c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</row>
    <row r="232" spans="1:24" x14ac:dyDescent="0.25"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</row>
    <row r="233" spans="1:24" x14ac:dyDescent="0.25">
      <c r="A233" s="2" t="s">
        <v>148</v>
      </c>
      <c r="B233" s="2"/>
      <c r="C233" s="2"/>
      <c r="D233" s="2"/>
      <c r="E233" s="17">
        <v>4</v>
      </c>
      <c r="F233" s="2"/>
      <c r="G233" s="2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</row>
    <row r="234" spans="1:24" x14ac:dyDescent="0.25">
      <c r="A234" s="2" t="s">
        <v>1</v>
      </c>
      <c r="B234" s="2"/>
      <c r="C234" s="2"/>
      <c r="D234" s="2"/>
      <c r="E234" s="16">
        <v>0.3</v>
      </c>
      <c r="F234" s="2"/>
      <c r="G234" s="2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</row>
    <row r="235" spans="1:24" x14ac:dyDescent="0.25">
      <c r="A235" s="2" t="s">
        <v>149</v>
      </c>
      <c r="B235" s="2"/>
      <c r="C235" s="2"/>
      <c r="D235" s="2"/>
      <c r="E235" s="16">
        <v>0.12</v>
      </c>
      <c r="F235" s="2"/>
      <c r="G235" s="2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</row>
    <row r="236" spans="1:24" x14ac:dyDescent="0.25">
      <c r="A236" s="2" t="s">
        <v>150</v>
      </c>
      <c r="B236" s="2"/>
      <c r="C236" s="2"/>
      <c r="D236" s="2"/>
      <c r="E236" s="17">
        <v>8</v>
      </c>
      <c r="F236" s="2"/>
      <c r="G236" s="2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</row>
    <row r="237" spans="1:24" x14ac:dyDescent="0.25">
      <c r="A237" s="2"/>
      <c r="B237" s="2"/>
      <c r="C237" s="2"/>
      <c r="D237" s="2"/>
      <c r="E237" s="2"/>
      <c r="F237" s="2"/>
      <c r="G237" s="2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</row>
    <row r="238" spans="1:24" x14ac:dyDescent="0.25">
      <c r="A238" s="2" t="s">
        <v>165</v>
      </c>
      <c r="B238" s="2"/>
      <c r="C238" s="2"/>
      <c r="D238" s="2"/>
      <c r="E238" s="2"/>
      <c r="F238" s="2"/>
      <c r="G238" s="2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</row>
    <row r="239" spans="1:24" x14ac:dyDescent="0.25">
      <c r="A239" s="2"/>
      <c r="B239" s="2"/>
      <c r="C239" s="2"/>
      <c r="D239" s="2"/>
      <c r="E239" s="2"/>
      <c r="F239" s="2"/>
      <c r="G239" s="2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</row>
    <row r="240" spans="1:24" ht="13.8" x14ac:dyDescent="0.3">
      <c r="A240" s="74"/>
      <c r="B240" s="74"/>
      <c r="C240" s="74"/>
      <c r="D240" s="75" t="s">
        <v>151</v>
      </c>
      <c r="E240" s="75"/>
      <c r="F240" s="74"/>
      <c r="G240" s="74"/>
      <c r="H240" s="76"/>
      <c r="I240" s="76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</row>
    <row r="241" spans="1:24" x14ac:dyDescent="0.25">
      <c r="A241" s="77"/>
      <c r="B241" s="78">
        <v>0</v>
      </c>
      <c r="C241" s="78">
        <v>2</v>
      </c>
      <c r="D241" s="78">
        <v>4</v>
      </c>
      <c r="E241" s="78">
        <v>6</v>
      </c>
      <c r="F241" s="78">
        <v>8</v>
      </c>
      <c r="G241" s="78">
        <v>10</v>
      </c>
      <c r="H241" s="78">
        <v>12</v>
      </c>
      <c r="I241" s="78">
        <v>14</v>
      </c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</row>
    <row r="242" spans="1:24" x14ac:dyDescent="0.25">
      <c r="A242" s="74" t="s">
        <v>152</v>
      </c>
      <c r="B242" s="80"/>
      <c r="C242" s="81">
        <v>0.08</v>
      </c>
      <c r="D242" s="81">
        <v>8.3000000000000004E-2</v>
      </c>
      <c r="E242" s="81">
        <v>0.09</v>
      </c>
      <c r="F242" s="81">
        <v>0.1</v>
      </c>
      <c r="G242" s="81">
        <v>0.11</v>
      </c>
      <c r="H242" s="81">
        <v>0.13</v>
      </c>
      <c r="I242" s="81">
        <v>0.16</v>
      </c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</row>
    <row r="243" spans="1:24" x14ac:dyDescent="0.25">
      <c r="A243" s="74" t="s">
        <v>153</v>
      </c>
      <c r="B243" s="82">
        <v>0.12</v>
      </c>
      <c r="C243" s="82">
        <v>0.1225</v>
      </c>
      <c r="D243" s="82">
        <v>0.1275</v>
      </c>
      <c r="E243" s="82">
        <v>0.13</v>
      </c>
      <c r="F243" s="82">
        <v>0.13150000000000001</v>
      </c>
      <c r="G243" s="82">
        <v>0.13400000000000001</v>
      </c>
      <c r="H243" s="82">
        <v>0.14649999999999999</v>
      </c>
      <c r="I243" s="82">
        <v>0.17</v>
      </c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</row>
    <row r="244" spans="1:24" x14ac:dyDescent="0.25">
      <c r="A244" s="74" t="s">
        <v>154</v>
      </c>
      <c r="B244" s="83">
        <v>0</v>
      </c>
      <c r="C244" s="83">
        <v>0</v>
      </c>
      <c r="D244" s="83">
        <v>0.05</v>
      </c>
      <c r="E244" s="83">
        <v>7.0000000000000007E-2</v>
      </c>
      <c r="F244" s="83">
        <v>0.1</v>
      </c>
      <c r="G244" s="83">
        <v>0.17</v>
      </c>
      <c r="H244" s="83">
        <v>0.47</v>
      </c>
      <c r="I244" s="83">
        <v>0.9</v>
      </c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</row>
    <row r="245" spans="1:24" x14ac:dyDescent="0.25">
      <c r="A245" s="2"/>
      <c r="B245" s="2"/>
      <c r="C245" s="84"/>
      <c r="D245" s="84"/>
      <c r="E245" s="2"/>
      <c r="F245" s="2"/>
      <c r="G245" s="2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</row>
    <row r="246" spans="1:24" x14ac:dyDescent="0.25">
      <c r="A246" s="2" t="s">
        <v>155</v>
      </c>
      <c r="B246" s="2"/>
      <c r="C246" s="84"/>
      <c r="D246" s="84"/>
      <c r="E246" s="2"/>
      <c r="F246" s="2"/>
      <c r="G246" s="2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</row>
    <row r="247" spans="1:24" x14ac:dyDescent="0.25">
      <c r="A247" s="77"/>
      <c r="B247" s="78">
        <v>0</v>
      </c>
      <c r="C247" s="78">
        <v>2</v>
      </c>
      <c r="D247" s="78">
        <v>4</v>
      </c>
      <c r="E247" s="78">
        <v>6</v>
      </c>
      <c r="F247" s="78">
        <v>8</v>
      </c>
      <c r="G247" s="78">
        <v>10</v>
      </c>
      <c r="H247" s="78">
        <v>12</v>
      </c>
      <c r="I247" s="78">
        <v>14</v>
      </c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</row>
    <row r="248" spans="1:24" ht="14.4" x14ac:dyDescent="0.25">
      <c r="A248" s="85" t="s">
        <v>156</v>
      </c>
      <c r="B248" s="86">
        <f>E233*(1-E234)/E235</f>
        <v>23.333333333333332</v>
      </c>
      <c r="C248" s="86">
        <f>E233*(1-E234)/E235</f>
        <v>23.333333333333332</v>
      </c>
      <c r="D248" s="86">
        <f>E233*(1-E234)/E235</f>
        <v>23.333333333333332</v>
      </c>
      <c r="E248" s="86">
        <f>E233*(1-E234)/E235</f>
        <v>23.333333333333332</v>
      </c>
      <c r="F248" s="86">
        <f>E233*(1-E234)/E235</f>
        <v>23.333333333333332</v>
      </c>
      <c r="G248" s="86">
        <f>E233*(1-E234)/E235</f>
        <v>23.333333333333332</v>
      </c>
      <c r="H248" s="86">
        <f>E233*(1-E234)/E235</f>
        <v>23.333333333333332</v>
      </c>
      <c r="I248" s="86">
        <f>E233*(1-E234)/E235</f>
        <v>23.333333333333332</v>
      </c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</row>
    <row r="249" spans="1:24" x14ac:dyDescent="0.25">
      <c r="A249" s="85" t="s">
        <v>157</v>
      </c>
      <c r="B249" s="86">
        <f>$E234*B247</f>
        <v>0</v>
      </c>
      <c r="C249" s="86">
        <f t="shared" ref="C249:I249" si="17">$E234*C247</f>
        <v>0.6</v>
      </c>
      <c r="D249" s="86">
        <f t="shared" si="17"/>
        <v>1.2</v>
      </c>
      <c r="E249" s="86">
        <f t="shared" si="17"/>
        <v>1.7999999999999998</v>
      </c>
      <c r="F249" s="86">
        <f t="shared" si="17"/>
        <v>2.4</v>
      </c>
      <c r="G249" s="86">
        <f t="shared" si="17"/>
        <v>3</v>
      </c>
      <c r="H249" s="86">
        <f t="shared" si="17"/>
        <v>3.5999999999999996</v>
      </c>
      <c r="I249" s="86">
        <f t="shared" si="17"/>
        <v>4.2</v>
      </c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</row>
    <row r="250" spans="1:24" x14ac:dyDescent="0.25">
      <c r="A250" s="85" t="s">
        <v>158</v>
      </c>
      <c r="B250" s="86">
        <f>B244*$E236</f>
        <v>0</v>
      </c>
      <c r="C250" s="86">
        <f>C244*E236</f>
        <v>0</v>
      </c>
      <c r="D250" s="86">
        <f>E236*D244</f>
        <v>0.4</v>
      </c>
      <c r="E250" s="86">
        <f>E236*E244</f>
        <v>0.56000000000000005</v>
      </c>
      <c r="F250" s="86">
        <f>E236*F244</f>
        <v>0.8</v>
      </c>
      <c r="G250" s="86">
        <f>E236*G244</f>
        <v>1.36</v>
      </c>
      <c r="H250" s="86">
        <f>E236*H244</f>
        <v>3.76</v>
      </c>
      <c r="I250" s="86">
        <f>E236*I244</f>
        <v>7.2</v>
      </c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</row>
    <row r="251" spans="1:24" ht="14.4" x14ac:dyDescent="0.25">
      <c r="A251" s="85" t="s">
        <v>159</v>
      </c>
      <c r="B251" s="86">
        <f>B248+B249-B250</f>
        <v>23.333333333333332</v>
      </c>
      <c r="C251" s="86">
        <f t="shared" ref="C251:I251" si="18">C248+C249-C250</f>
        <v>23.933333333333334</v>
      </c>
      <c r="D251" s="86">
        <f t="shared" si="18"/>
        <v>24.133333333333333</v>
      </c>
      <c r="E251" s="86">
        <f t="shared" si="18"/>
        <v>24.573333333333334</v>
      </c>
      <c r="F251" s="86">
        <f t="shared" si="18"/>
        <v>24.93333333333333</v>
      </c>
      <c r="G251" s="86">
        <f t="shared" si="18"/>
        <v>24.973333333333333</v>
      </c>
      <c r="H251" s="86">
        <f t="shared" si="18"/>
        <v>23.173333333333332</v>
      </c>
      <c r="I251" s="86">
        <f t="shared" si="18"/>
        <v>20.333333333333332</v>
      </c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x14ac:dyDescent="0.25">
      <c r="A252" s="2"/>
      <c r="B252" s="2"/>
      <c r="C252" s="2"/>
      <c r="D252" s="2"/>
      <c r="E252" s="2"/>
      <c r="F252" s="2"/>
      <c r="G252" s="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</row>
    <row r="253" spans="1:24" x14ac:dyDescent="0.25">
      <c r="A253" s="2" t="s">
        <v>160</v>
      </c>
      <c r="B253" s="2"/>
      <c r="C253" s="2"/>
      <c r="D253" s="2"/>
      <c r="E253" s="2"/>
      <c r="F253" s="2"/>
      <c r="G253" s="2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</row>
    <row r="254" spans="1:24" x14ac:dyDescent="0.25">
      <c r="A254" s="87"/>
      <c r="B254" s="91">
        <v>0</v>
      </c>
      <c r="C254" s="91">
        <v>2</v>
      </c>
      <c r="D254" s="91">
        <v>4</v>
      </c>
      <c r="E254" s="91">
        <v>6</v>
      </c>
      <c r="F254" s="91">
        <v>8</v>
      </c>
      <c r="G254" s="91">
        <v>10</v>
      </c>
      <c r="H254" s="91">
        <v>12</v>
      </c>
      <c r="I254" s="91">
        <v>14</v>
      </c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</row>
    <row r="255" spans="1:24" ht="14.4" x14ac:dyDescent="0.25">
      <c r="A255" s="87" t="s">
        <v>161</v>
      </c>
      <c r="B255" s="88">
        <f>B251-B254</f>
        <v>23.333333333333332</v>
      </c>
      <c r="C255" s="88">
        <f t="shared" ref="C255:I255" si="19">C251-C254</f>
        <v>21.933333333333334</v>
      </c>
      <c r="D255" s="88">
        <f t="shared" si="19"/>
        <v>20.133333333333333</v>
      </c>
      <c r="E255" s="88">
        <f t="shared" si="19"/>
        <v>18.573333333333334</v>
      </c>
      <c r="F255" s="88">
        <f t="shared" si="19"/>
        <v>16.93333333333333</v>
      </c>
      <c r="G255" s="88">
        <f t="shared" si="19"/>
        <v>14.973333333333333</v>
      </c>
      <c r="H255" s="88">
        <f t="shared" si="19"/>
        <v>11.173333333333332</v>
      </c>
      <c r="I255" s="88">
        <f t="shared" si="19"/>
        <v>6.3333333333333321</v>
      </c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</row>
    <row r="256" spans="1:24" ht="14.4" x14ac:dyDescent="0.25">
      <c r="A256" s="87" t="s">
        <v>162</v>
      </c>
      <c r="B256" s="89">
        <f>B254/B251</f>
        <v>0</v>
      </c>
      <c r="C256" s="89">
        <f t="shared" ref="C256:I256" si="20">C254/C251</f>
        <v>8.3565459610027856E-2</v>
      </c>
      <c r="D256" s="89">
        <f t="shared" si="20"/>
        <v>0.16574585635359115</v>
      </c>
      <c r="E256" s="89">
        <f t="shared" si="20"/>
        <v>0.24416711882799783</v>
      </c>
      <c r="F256" s="89">
        <f t="shared" si="20"/>
        <v>0.32085561497326209</v>
      </c>
      <c r="G256" s="89">
        <f t="shared" si="20"/>
        <v>0.40042712226374799</v>
      </c>
      <c r="H256" s="89">
        <f t="shared" si="20"/>
        <v>0.51783659378596092</v>
      </c>
      <c r="I256" s="89">
        <f t="shared" si="20"/>
        <v>0.68852459016393441</v>
      </c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</row>
    <row r="257" spans="1:24" ht="14.4" x14ac:dyDescent="0.25">
      <c r="A257" s="87" t="s">
        <v>163</v>
      </c>
      <c r="B257" s="89">
        <f>B255/B251</f>
        <v>1</v>
      </c>
      <c r="C257" s="89">
        <f t="shared" ref="C257:I257" si="21">C255/C251</f>
        <v>0.91643454038997219</v>
      </c>
      <c r="D257" s="89">
        <f t="shared" si="21"/>
        <v>0.83425414364640882</v>
      </c>
      <c r="E257" s="89">
        <f t="shared" si="21"/>
        <v>0.7558328811720022</v>
      </c>
      <c r="F257" s="89">
        <f t="shared" si="21"/>
        <v>0.67914438502673791</v>
      </c>
      <c r="G257" s="89">
        <f t="shared" si="21"/>
        <v>0.59957287773625201</v>
      </c>
      <c r="H257" s="89">
        <f t="shared" si="21"/>
        <v>0.48216340621403908</v>
      </c>
      <c r="I257" s="89">
        <f t="shared" si="21"/>
        <v>0.31147540983606553</v>
      </c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</row>
    <row r="258" spans="1:24" ht="13.8" x14ac:dyDescent="0.25">
      <c r="A258" s="87" t="s">
        <v>164</v>
      </c>
      <c r="B258" s="90">
        <f>(B256*B242*(1-E234))+ (B257*B243)</f>
        <v>0.12</v>
      </c>
      <c r="C258" s="90">
        <f>(C256*C242*(1-E234))+ (C257*C243)</f>
        <v>0.11694289693593315</v>
      </c>
      <c r="D258" s="90">
        <f>(D256*D242*(1-E234))+ (D257*D243)</f>
        <v>0.11599723756906076</v>
      </c>
      <c r="E258" s="90">
        <f>(E256*E242*(1-E234))+ (E257*E243)</f>
        <v>0.11364080303852415</v>
      </c>
      <c r="F258" s="90">
        <f>(F256*F242*(1-E234))+ (F257*F243)</f>
        <v>0.11176737967914438</v>
      </c>
      <c r="G258" s="90">
        <f>(G256*G242*(1-E234))+ (G257*G243)</f>
        <v>0.11117565403096637</v>
      </c>
      <c r="H258" s="90">
        <f>(H256*H242*(1-E234))+ (H257*H243)</f>
        <v>0.11776006904487916</v>
      </c>
      <c r="I258" s="90">
        <f>(I256*I242*(1-E234))+ (I257*I243)</f>
        <v>0.1300655737704918</v>
      </c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</row>
    <row r="259" spans="1:24" x14ac:dyDescent="0.25">
      <c r="A259" s="2"/>
      <c r="B259" s="2"/>
      <c r="C259" s="2"/>
      <c r="D259" s="2"/>
      <c r="E259" s="29"/>
      <c r="F259" s="2"/>
      <c r="G259" s="2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</row>
    <row r="260" spans="1:24" ht="13.8" thickBot="1" x14ac:dyDescent="0.3">
      <c r="A260" s="14"/>
      <c r="B260" s="14"/>
      <c r="C260" s="14"/>
      <c r="D260" s="14"/>
      <c r="E260" s="14"/>
      <c r="F260" s="14"/>
      <c r="G260" s="14"/>
      <c r="H260" s="14"/>
      <c r="I260" s="14"/>
      <c r="J260" s="14"/>
    </row>
    <row r="261" spans="1:24" ht="13.8" thickTop="1" x14ac:dyDescent="0.25">
      <c r="J261" s="15" t="s">
        <v>6</v>
      </c>
    </row>
  </sheetData>
  <phoneticPr fontId="0" type="noConversion"/>
  <printOptions headings="1"/>
  <pageMargins left="0.7" right="0.7" top="0.75" bottom="0.75" header="0.3" footer="0.3"/>
  <pageSetup scale="94" fitToHeight="0" orientation="portrait" r:id="rId1"/>
  <headerFooter alignWithMargins="0"/>
  <rowBreaks count="2" manualBreakCount="2">
    <brk id="101" max="16383" man="1"/>
    <brk id="177" max="16383" man="1"/>
  </rowBreaks>
  <ignoredErrors>
    <ignoredError sqref="C53:D53 D51 C74:E74 G74:I7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of Contents</vt:lpstr>
      <vt:lpstr>CH10MODEL</vt:lpstr>
      <vt:lpstr>CH10MODEL!Print_Area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10 UHFM 7TH EDITION</dc:title>
  <dc:subject>Model</dc:subject>
  <dc:creator>Louis C. Gapenski and George H. Pink</dc:creator>
  <cp:lastModifiedBy>Lenovo User</cp:lastModifiedBy>
  <cp:lastPrinted>2019-01-01T19:34:14Z</cp:lastPrinted>
  <dcterms:created xsi:type="dcterms:W3CDTF">1999-11-10T16:31:22Z</dcterms:created>
  <dcterms:modified xsi:type="dcterms:W3CDTF">2019-03-09T14:36:14Z</dcterms:modified>
</cp:coreProperties>
</file>